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7\PIXE\RECEPTORES\Analisado\"/>
    </mc:Choice>
  </mc:AlternateContent>
  <xr:revisionPtr revIDLastSave="0" documentId="13_ncr:1_{20C4B3E4-F908-4A6B-9C13-7118B9C18A89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NBlank" sheetId="8" r:id="rId1"/>
    <sheet name="N31" sheetId="1" r:id="rId2"/>
    <sheet name="N32" sheetId="2" r:id="rId3"/>
    <sheet name="N33" sheetId="3" r:id="rId4"/>
    <sheet name="N34" sheetId="4" r:id="rId5"/>
    <sheet name="N35" sheetId="5" r:id="rId6"/>
    <sheet name="N36" sheetId="6" r:id="rId7"/>
    <sheet name="N37" sheetId="11" r:id="rId8"/>
    <sheet name="Resumo" sheetId="9" r:id="rId9"/>
    <sheet name="Gráfico" sheetId="12" r:id="rId10"/>
  </sheets>
  <externalReferences>
    <externalReference r:id="rId11"/>
  </externalReferences>
  <definedNames>
    <definedName name="_xlnm.Print_Titles" localSheetId="1">'N31'!$1:$12</definedName>
    <definedName name="_xlnm.Print_Titles" localSheetId="2">'N32'!$1:$12</definedName>
    <definedName name="_xlnm.Print_Titles" localSheetId="3">'N33'!$1:$12</definedName>
    <definedName name="_xlnm.Print_Titles" localSheetId="4">'N34'!$1:$12</definedName>
    <definedName name="_xlnm.Print_Titles" localSheetId="5">'N35'!$1:$12</definedName>
    <definedName name="_xlnm.Print_Titles" localSheetId="6">'N36'!$1:$12</definedName>
    <definedName name="_xlnm.Print_Titles" localSheetId="7">'N37'!$1:$12</definedName>
    <definedName name="_xlnm.Print_Titles" localSheetId="0">NBlank!$1:$12</definedName>
  </definedNames>
  <calcPr calcId="181029"/>
</workbook>
</file>

<file path=xl/calcChain.xml><?xml version="1.0" encoding="utf-8"?>
<calcChain xmlns="http://schemas.openxmlformats.org/spreadsheetml/2006/main">
  <c r="I8" i="12" l="1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E6" i="12"/>
  <c r="D6" i="12"/>
  <c r="C6" i="12"/>
  <c r="I4" i="12"/>
  <c r="H4" i="12"/>
  <c r="G4" i="12"/>
  <c r="F4" i="12"/>
  <c r="E4" i="12"/>
  <c r="D4" i="12"/>
  <c r="C4" i="12"/>
  <c r="I3" i="12"/>
  <c r="H3" i="12"/>
  <c r="G3" i="12"/>
  <c r="F3" i="12"/>
  <c r="E3" i="12"/>
  <c r="D3" i="12"/>
  <c r="C3" i="12"/>
  <c r="I2" i="12"/>
  <c r="H2" i="12"/>
  <c r="G2" i="12"/>
  <c r="F2" i="12"/>
  <c r="E2" i="12"/>
  <c r="D2" i="12"/>
  <c r="C2" i="12"/>
  <c r="I8" i="9"/>
  <c r="I3" i="9"/>
  <c r="I4" i="9"/>
  <c r="I6" i="9"/>
  <c r="I7" i="9"/>
  <c r="I2" i="9"/>
  <c r="G4" i="11"/>
  <c r="I20" i="11" s="1"/>
  <c r="I16" i="12" s="1"/>
  <c r="H14" i="11"/>
  <c r="H15" i="11"/>
  <c r="H16" i="11"/>
  <c r="H17" i="11"/>
  <c r="H18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13" i="11"/>
  <c r="C8" i="9"/>
  <c r="H8" i="9"/>
  <c r="G8" i="9"/>
  <c r="F8" i="9"/>
  <c r="E8" i="9"/>
  <c r="D8" i="9"/>
  <c r="D3" i="9"/>
  <c r="E3" i="9"/>
  <c r="F3" i="9"/>
  <c r="G3" i="9"/>
  <c r="H3" i="9"/>
  <c r="D4" i="9"/>
  <c r="E4" i="9"/>
  <c r="F4" i="9"/>
  <c r="G4" i="9"/>
  <c r="H4" i="9"/>
  <c r="D6" i="9"/>
  <c r="E6" i="9"/>
  <c r="F6" i="9"/>
  <c r="G6" i="9"/>
  <c r="H6" i="9"/>
  <c r="D7" i="9"/>
  <c r="E7" i="9"/>
  <c r="F7" i="9"/>
  <c r="G7" i="9"/>
  <c r="H7" i="9"/>
  <c r="H2" i="9"/>
  <c r="G2" i="9"/>
  <c r="F2" i="9"/>
  <c r="E2" i="9"/>
  <c r="D2" i="9"/>
  <c r="C3" i="9"/>
  <c r="C4" i="9"/>
  <c r="C6" i="9"/>
  <c r="C7" i="9"/>
  <c r="C2" i="9"/>
  <c r="I76" i="11" l="1"/>
  <c r="I72" i="9" s="1"/>
  <c r="I32" i="11"/>
  <c r="I28" i="9" s="1"/>
  <c r="I72" i="11"/>
  <c r="I68" i="9" s="1"/>
  <c r="I48" i="11"/>
  <c r="I44" i="9" s="1"/>
  <c r="I28" i="11"/>
  <c r="I24" i="9" s="1"/>
  <c r="I16" i="9"/>
  <c r="I64" i="11"/>
  <c r="I60" i="9" s="1"/>
  <c r="I44" i="11"/>
  <c r="I40" i="9" s="1"/>
  <c r="I24" i="11"/>
  <c r="I20" i="9" s="1"/>
  <c r="I56" i="11"/>
  <c r="I52" i="9" s="1"/>
  <c r="I5" i="9"/>
  <c r="I80" i="11"/>
  <c r="I76" i="9" s="1"/>
  <c r="I60" i="11"/>
  <c r="I56" i="9" s="1"/>
  <c r="I40" i="11"/>
  <c r="I36" i="9" s="1"/>
  <c r="I16" i="11"/>
  <c r="I5" i="12"/>
  <c r="I17" i="11"/>
  <c r="I84" i="11"/>
  <c r="I80" i="9" s="1"/>
  <c r="I68" i="11"/>
  <c r="I64" i="9" s="1"/>
  <c r="I52" i="11"/>
  <c r="I48" i="9" s="1"/>
  <c r="I36" i="11"/>
  <c r="I83" i="11"/>
  <c r="I79" i="9" s="1"/>
  <c r="I79" i="11"/>
  <c r="I75" i="9" s="1"/>
  <c r="I75" i="11"/>
  <c r="I71" i="9" s="1"/>
  <c r="I71" i="11"/>
  <c r="I67" i="9" s="1"/>
  <c r="I67" i="11"/>
  <c r="I63" i="9" s="1"/>
  <c r="I63" i="11"/>
  <c r="I59" i="9" s="1"/>
  <c r="I59" i="11"/>
  <c r="I55" i="9" s="1"/>
  <c r="I55" i="11"/>
  <c r="I51" i="9" s="1"/>
  <c r="I51" i="11"/>
  <c r="I47" i="9" s="1"/>
  <c r="I47" i="11"/>
  <c r="I43" i="9" s="1"/>
  <c r="I43" i="11"/>
  <c r="I39" i="9" s="1"/>
  <c r="I39" i="11"/>
  <c r="I35" i="9" s="1"/>
  <c r="I35" i="11"/>
  <c r="I31" i="11"/>
  <c r="I27" i="11"/>
  <c r="I23" i="11"/>
  <c r="I19" i="11"/>
  <c r="I15" i="11"/>
  <c r="I82" i="11"/>
  <c r="I78" i="9" s="1"/>
  <c r="I78" i="11"/>
  <c r="I74" i="9" s="1"/>
  <c r="I74" i="11"/>
  <c r="I70" i="9" s="1"/>
  <c r="I70" i="11"/>
  <c r="I66" i="9" s="1"/>
  <c r="I66" i="11"/>
  <c r="I62" i="9" s="1"/>
  <c r="I62" i="11"/>
  <c r="I58" i="9" s="1"/>
  <c r="I58" i="11"/>
  <c r="I54" i="9" s="1"/>
  <c r="I54" i="11"/>
  <c r="I50" i="9" s="1"/>
  <c r="I50" i="11"/>
  <c r="I46" i="9" s="1"/>
  <c r="I46" i="11"/>
  <c r="I42" i="9" s="1"/>
  <c r="I42" i="11"/>
  <c r="I38" i="9" s="1"/>
  <c r="I38" i="11"/>
  <c r="I34" i="11"/>
  <c r="I30" i="11"/>
  <c r="I26" i="11"/>
  <c r="I22" i="11"/>
  <c r="I18" i="9" s="1"/>
  <c r="I18" i="11"/>
  <c r="I14" i="11"/>
  <c r="I13" i="11"/>
  <c r="I81" i="11"/>
  <c r="I77" i="9" s="1"/>
  <c r="I77" i="11"/>
  <c r="I73" i="9" s="1"/>
  <c r="I73" i="11"/>
  <c r="I69" i="9" s="1"/>
  <c r="I69" i="11"/>
  <c r="I65" i="9" s="1"/>
  <c r="I65" i="11"/>
  <c r="I61" i="9" s="1"/>
  <c r="I61" i="11"/>
  <c r="I57" i="9" s="1"/>
  <c r="I57" i="11"/>
  <c r="I53" i="9" s="1"/>
  <c r="I53" i="11"/>
  <c r="I49" i="9" s="1"/>
  <c r="I49" i="11"/>
  <c r="I45" i="9" s="1"/>
  <c r="I45" i="11"/>
  <c r="I41" i="9" s="1"/>
  <c r="I41" i="11"/>
  <c r="I37" i="9" s="1"/>
  <c r="I37" i="11"/>
  <c r="I33" i="9" s="1"/>
  <c r="I33" i="11"/>
  <c r="I29" i="9" s="1"/>
  <c r="I29" i="11"/>
  <c r="I25" i="11"/>
  <c r="I21" i="9" s="1"/>
  <c r="I21" i="11"/>
  <c r="G4" i="4"/>
  <c r="I34" i="4" s="1"/>
  <c r="F24" i="12" s="1"/>
  <c r="G4" i="3"/>
  <c r="I28" i="3" s="1"/>
  <c r="E24" i="9" s="1"/>
  <c r="I18" i="4"/>
  <c r="F14" i="12" s="1"/>
  <c r="I66" i="4"/>
  <c r="F62" i="9" s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14" i="3"/>
  <c r="H15" i="3"/>
  <c r="H16" i="3"/>
  <c r="H17" i="3"/>
  <c r="H18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13" i="2"/>
  <c r="H13" i="3"/>
  <c r="H13" i="4"/>
  <c r="H13" i="5"/>
  <c r="H13" i="6"/>
  <c r="H13" i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13" i="2"/>
  <c r="G13" i="3"/>
  <c r="G13" i="4"/>
  <c r="G13" i="5"/>
  <c r="G13" i="6"/>
  <c r="G13" i="1"/>
  <c r="I13" i="4" l="1"/>
  <c r="F9" i="12" s="1"/>
  <c r="I76" i="3"/>
  <c r="E72" i="9" s="1"/>
  <c r="I74" i="4"/>
  <c r="F70" i="9" s="1"/>
  <c r="I60" i="3"/>
  <c r="E56" i="9" s="1"/>
  <c r="I22" i="9"/>
  <c r="I19" i="12"/>
  <c r="I15" i="9"/>
  <c r="I15" i="12"/>
  <c r="I25" i="12"/>
  <c r="I31" i="9"/>
  <c r="I10" i="9"/>
  <c r="I10" i="12"/>
  <c r="I26" i="9"/>
  <c r="I22" i="12"/>
  <c r="I18" i="12"/>
  <c r="I19" i="9"/>
  <c r="I26" i="12"/>
  <c r="I32" i="9"/>
  <c r="I13" i="12"/>
  <c r="I13" i="9"/>
  <c r="I12" i="12"/>
  <c r="I12" i="9"/>
  <c r="I9" i="12"/>
  <c r="I9" i="9"/>
  <c r="I16" i="3"/>
  <c r="E12" i="12" s="1"/>
  <c r="E5" i="12"/>
  <c r="I21" i="12"/>
  <c r="I25" i="9"/>
  <c r="I14" i="9"/>
  <c r="I14" i="12"/>
  <c r="I30" i="9"/>
  <c r="I24" i="12"/>
  <c r="I23" i="9"/>
  <c r="I20" i="12"/>
  <c r="I17" i="12"/>
  <c r="I17" i="9"/>
  <c r="I42" i="4"/>
  <c r="F38" i="9" s="1"/>
  <c r="F5" i="12"/>
  <c r="I34" i="9"/>
  <c r="I27" i="12"/>
  <c r="I11" i="9"/>
  <c r="I11" i="12"/>
  <c r="I27" i="9"/>
  <c r="I23" i="12"/>
  <c r="I44" i="3"/>
  <c r="E40" i="9" s="1"/>
  <c r="I24" i="3"/>
  <c r="E20" i="9" s="1"/>
  <c r="I13" i="3"/>
  <c r="E9" i="12" s="1"/>
  <c r="I50" i="4"/>
  <c r="F46" i="9" s="1"/>
  <c r="I84" i="3"/>
  <c r="E80" i="9" s="1"/>
  <c r="I68" i="3"/>
  <c r="E64" i="9" s="1"/>
  <c r="I52" i="3"/>
  <c r="E48" i="9" s="1"/>
  <c r="I36" i="3"/>
  <c r="E26" i="12" s="1"/>
  <c r="I20" i="3"/>
  <c r="E16" i="12" s="1"/>
  <c r="I82" i="4"/>
  <c r="F78" i="9" s="1"/>
  <c r="I80" i="3"/>
  <c r="E76" i="9" s="1"/>
  <c r="I64" i="3"/>
  <c r="E60" i="9" s="1"/>
  <c r="I48" i="3"/>
  <c r="E44" i="9" s="1"/>
  <c r="I32" i="3"/>
  <c r="E28" i="9" s="1"/>
  <c r="F30" i="9"/>
  <c r="I17" i="3"/>
  <c r="E13" i="12" s="1"/>
  <c r="E5" i="9"/>
  <c r="F9" i="9"/>
  <c r="F14" i="9"/>
  <c r="I72" i="3"/>
  <c r="E68" i="9" s="1"/>
  <c r="I56" i="3"/>
  <c r="E52" i="9" s="1"/>
  <c r="I40" i="3"/>
  <c r="E36" i="9" s="1"/>
  <c r="I26" i="4"/>
  <c r="F19" i="12" s="1"/>
  <c r="F5" i="9"/>
  <c r="G4" i="5"/>
  <c r="G4" i="2"/>
  <c r="D5" i="12" s="1"/>
  <c r="I58" i="4"/>
  <c r="F54" i="9" s="1"/>
  <c r="G4" i="1"/>
  <c r="C5" i="12" s="1"/>
  <c r="I16" i="4"/>
  <c r="F12" i="12" s="1"/>
  <c r="I19" i="4"/>
  <c r="F15" i="12" s="1"/>
  <c r="I27" i="4"/>
  <c r="F20" i="12" s="1"/>
  <c r="I35" i="4"/>
  <c r="F25" i="12" s="1"/>
  <c r="I43" i="4"/>
  <c r="F39" i="9" s="1"/>
  <c r="I51" i="4"/>
  <c r="F47" i="9" s="1"/>
  <c r="I59" i="4"/>
  <c r="F55" i="9" s="1"/>
  <c r="I67" i="4"/>
  <c r="F63" i="9" s="1"/>
  <c r="I75" i="4"/>
  <c r="F71" i="9" s="1"/>
  <c r="I83" i="4"/>
  <c r="F79" i="9" s="1"/>
  <c r="I14" i="4"/>
  <c r="F10" i="12" s="1"/>
  <c r="I22" i="4"/>
  <c r="F18" i="9" s="1"/>
  <c r="I30" i="4"/>
  <c r="F22" i="12" s="1"/>
  <c r="I38" i="4"/>
  <c r="F27" i="12" s="1"/>
  <c r="I46" i="4"/>
  <c r="F42" i="9" s="1"/>
  <c r="I54" i="4"/>
  <c r="F50" i="9" s="1"/>
  <c r="I62" i="4"/>
  <c r="F58" i="9" s="1"/>
  <c r="I70" i="4"/>
  <c r="F66" i="9" s="1"/>
  <c r="I78" i="4"/>
  <c r="F74" i="9" s="1"/>
  <c r="I15" i="4"/>
  <c r="F11" i="12" s="1"/>
  <c r="I23" i="4"/>
  <c r="F18" i="12" s="1"/>
  <c r="I31" i="4"/>
  <c r="F23" i="12" s="1"/>
  <c r="I39" i="4"/>
  <c r="F35" i="9" s="1"/>
  <c r="I47" i="4"/>
  <c r="F43" i="9" s="1"/>
  <c r="I55" i="4"/>
  <c r="F51" i="9" s="1"/>
  <c r="I63" i="4"/>
  <c r="F59" i="9" s="1"/>
  <c r="I71" i="4"/>
  <c r="F67" i="9" s="1"/>
  <c r="I79" i="4"/>
  <c r="F75" i="9" s="1"/>
  <c r="G4" i="6"/>
  <c r="I73" i="5"/>
  <c r="G69" i="9" s="1"/>
  <c r="I57" i="5"/>
  <c r="G53" i="9" s="1"/>
  <c r="I41" i="5"/>
  <c r="G37" i="9" s="1"/>
  <c r="I25" i="5"/>
  <c r="G21" i="9" s="1"/>
  <c r="I84" i="5"/>
  <c r="G80" i="9" s="1"/>
  <c r="I68" i="5"/>
  <c r="G64" i="9" s="1"/>
  <c r="I52" i="5"/>
  <c r="G48" i="9" s="1"/>
  <c r="I36" i="5"/>
  <c r="G26" i="12" s="1"/>
  <c r="I20" i="5"/>
  <c r="G16" i="12" s="1"/>
  <c r="I81" i="4"/>
  <c r="F77" i="9" s="1"/>
  <c r="I77" i="4"/>
  <c r="F73" i="9" s="1"/>
  <c r="I73" i="4"/>
  <c r="F69" i="9" s="1"/>
  <c r="I69" i="4"/>
  <c r="F65" i="9" s="1"/>
  <c r="I65" i="4"/>
  <c r="F61" i="9" s="1"/>
  <c r="I61" i="4"/>
  <c r="F57" i="9" s="1"/>
  <c r="I57" i="4"/>
  <c r="F53" i="9" s="1"/>
  <c r="I53" i="4"/>
  <c r="F49" i="9" s="1"/>
  <c r="I49" i="4"/>
  <c r="F45" i="9" s="1"/>
  <c r="I45" i="4"/>
  <c r="F41" i="9" s="1"/>
  <c r="I41" i="4"/>
  <c r="F37" i="9" s="1"/>
  <c r="I37" i="4"/>
  <c r="F33" i="9" s="1"/>
  <c r="I33" i="4"/>
  <c r="F29" i="9" s="1"/>
  <c r="I29" i="4"/>
  <c r="F21" i="12" s="1"/>
  <c r="I25" i="4"/>
  <c r="F21" i="9" s="1"/>
  <c r="I21" i="4"/>
  <c r="F17" i="12" s="1"/>
  <c r="I17" i="4"/>
  <c r="F13" i="12" s="1"/>
  <c r="I84" i="4"/>
  <c r="F80" i="9" s="1"/>
  <c r="I80" i="4"/>
  <c r="F76" i="9" s="1"/>
  <c r="I76" i="4"/>
  <c r="F72" i="9" s="1"/>
  <c r="I72" i="4"/>
  <c r="F68" i="9" s="1"/>
  <c r="I68" i="4"/>
  <c r="F64" i="9" s="1"/>
  <c r="I64" i="4"/>
  <c r="F60" i="9" s="1"/>
  <c r="I60" i="4"/>
  <c r="F56" i="9" s="1"/>
  <c r="I56" i="4"/>
  <c r="F52" i="9" s="1"/>
  <c r="I52" i="4"/>
  <c r="F48" i="9" s="1"/>
  <c r="I48" i="4"/>
  <c r="F44" i="9" s="1"/>
  <c r="I44" i="4"/>
  <c r="F40" i="9" s="1"/>
  <c r="I40" i="4"/>
  <c r="F36" i="9" s="1"/>
  <c r="I36" i="4"/>
  <c r="F26" i="12" s="1"/>
  <c r="I32" i="4"/>
  <c r="F28" i="9" s="1"/>
  <c r="I28" i="4"/>
  <c r="F24" i="9" s="1"/>
  <c r="I24" i="4"/>
  <c r="F20" i="9" s="1"/>
  <c r="I20" i="4"/>
  <c r="F16" i="12" s="1"/>
  <c r="I83" i="3"/>
  <c r="E79" i="9" s="1"/>
  <c r="I79" i="3"/>
  <c r="E75" i="9" s="1"/>
  <c r="I75" i="3"/>
  <c r="E71" i="9" s="1"/>
  <c r="I71" i="3"/>
  <c r="E67" i="9" s="1"/>
  <c r="I67" i="3"/>
  <c r="E63" i="9" s="1"/>
  <c r="I63" i="3"/>
  <c r="E59" i="9" s="1"/>
  <c r="I59" i="3"/>
  <c r="E55" i="9" s="1"/>
  <c r="I55" i="3"/>
  <c r="E51" i="9" s="1"/>
  <c r="I51" i="3"/>
  <c r="E47" i="9" s="1"/>
  <c r="I47" i="3"/>
  <c r="E43" i="9" s="1"/>
  <c r="I43" i="3"/>
  <c r="E39" i="9" s="1"/>
  <c r="I39" i="3"/>
  <c r="E35" i="9" s="1"/>
  <c r="I35" i="3"/>
  <c r="E25" i="12" s="1"/>
  <c r="I31" i="3"/>
  <c r="E23" i="12" s="1"/>
  <c r="I27" i="3"/>
  <c r="E20" i="12" s="1"/>
  <c r="I23" i="3"/>
  <c r="E18" i="12" s="1"/>
  <c r="I19" i="3"/>
  <c r="E15" i="12" s="1"/>
  <c r="I15" i="3"/>
  <c r="E11" i="12" s="1"/>
  <c r="I82" i="3"/>
  <c r="E78" i="9" s="1"/>
  <c r="I78" i="3"/>
  <c r="E74" i="9" s="1"/>
  <c r="I74" i="3"/>
  <c r="E70" i="9" s="1"/>
  <c r="I70" i="3"/>
  <c r="E66" i="9" s="1"/>
  <c r="I66" i="3"/>
  <c r="E62" i="9" s="1"/>
  <c r="I62" i="3"/>
  <c r="E58" i="9" s="1"/>
  <c r="I58" i="3"/>
  <c r="E54" i="9" s="1"/>
  <c r="I54" i="3"/>
  <c r="E50" i="9" s="1"/>
  <c r="I50" i="3"/>
  <c r="E46" i="9" s="1"/>
  <c r="I46" i="3"/>
  <c r="E42" i="9" s="1"/>
  <c r="I42" i="3"/>
  <c r="E38" i="9" s="1"/>
  <c r="I38" i="3"/>
  <c r="E27" i="12" s="1"/>
  <c r="I34" i="3"/>
  <c r="E24" i="12" s="1"/>
  <c r="I30" i="3"/>
  <c r="E22" i="12" s="1"/>
  <c r="I26" i="3"/>
  <c r="E19" i="12" s="1"/>
  <c r="I22" i="3"/>
  <c r="E18" i="9" s="1"/>
  <c r="I18" i="3"/>
  <c r="E14" i="12" s="1"/>
  <c r="I14" i="3"/>
  <c r="E10" i="12" s="1"/>
  <c r="I81" i="3"/>
  <c r="E77" i="9" s="1"/>
  <c r="I77" i="3"/>
  <c r="E73" i="9" s="1"/>
  <c r="I73" i="3"/>
  <c r="E69" i="9" s="1"/>
  <c r="I69" i="3"/>
  <c r="E65" i="9" s="1"/>
  <c r="I65" i="3"/>
  <c r="E61" i="9" s="1"/>
  <c r="I61" i="3"/>
  <c r="E57" i="9" s="1"/>
  <c r="I57" i="3"/>
  <c r="E53" i="9" s="1"/>
  <c r="I53" i="3"/>
  <c r="E49" i="9" s="1"/>
  <c r="I49" i="3"/>
  <c r="E45" i="9" s="1"/>
  <c r="I45" i="3"/>
  <c r="E41" i="9" s="1"/>
  <c r="I41" i="3"/>
  <c r="E37" i="9" s="1"/>
  <c r="I37" i="3"/>
  <c r="E33" i="9" s="1"/>
  <c r="I33" i="3"/>
  <c r="E29" i="9" s="1"/>
  <c r="I29" i="3"/>
  <c r="E21" i="12" s="1"/>
  <c r="I25" i="3"/>
  <c r="E21" i="9" s="1"/>
  <c r="I21" i="3"/>
  <c r="E17" i="12" s="1"/>
  <c r="I75" i="2"/>
  <c r="D71" i="9" s="1"/>
  <c r="I67" i="2"/>
  <c r="D63" i="9" s="1"/>
  <c r="I59" i="2"/>
  <c r="D55" i="9" s="1"/>
  <c r="I38" i="2"/>
  <c r="D27" i="12" s="1"/>
  <c r="I28" i="2"/>
  <c r="D24" i="9" s="1"/>
  <c r="I17" i="2"/>
  <c r="D13" i="12" s="1"/>
  <c r="I70" i="2"/>
  <c r="D66" i="9" s="1"/>
  <c r="I62" i="2"/>
  <c r="D58" i="9" s="1"/>
  <c r="I53" i="2"/>
  <c r="D49" i="9" s="1"/>
  <c r="I32" i="2"/>
  <c r="D28" i="9" s="1"/>
  <c r="I21" i="2"/>
  <c r="D17" i="12" s="1"/>
  <c r="I83" i="1"/>
  <c r="C79" i="9" s="1"/>
  <c r="I35" i="1"/>
  <c r="C25" i="12" s="1"/>
  <c r="I74" i="1"/>
  <c r="C70" i="9" s="1"/>
  <c r="I30" i="1"/>
  <c r="C22" i="12" s="1"/>
  <c r="I83" i="6"/>
  <c r="H79" i="9" s="1"/>
  <c r="I67" i="6"/>
  <c r="H63" i="9" s="1"/>
  <c r="I51" i="6"/>
  <c r="H47" i="9" s="1"/>
  <c r="I35" i="6"/>
  <c r="H25" i="12" s="1"/>
  <c r="I19" i="6"/>
  <c r="H15" i="12" s="1"/>
  <c r="I55" i="2"/>
  <c r="D51" i="9" s="1"/>
  <c r="I47" i="2"/>
  <c r="D43" i="9" s="1"/>
  <c r="I31" i="2"/>
  <c r="D23" i="12" s="1"/>
  <c r="I23" i="2"/>
  <c r="D18" i="12" s="1"/>
  <c r="I78" i="6"/>
  <c r="H74" i="9" s="1"/>
  <c r="I62" i="6"/>
  <c r="H58" i="9" s="1"/>
  <c r="I46" i="6"/>
  <c r="H42" i="9" s="1"/>
  <c r="I30" i="6"/>
  <c r="H22" i="12" s="1"/>
  <c r="I14" i="6"/>
  <c r="H10" i="12" s="1"/>
  <c r="I69" i="6"/>
  <c r="H65" i="9" s="1"/>
  <c r="I53" i="6"/>
  <c r="H49" i="9" s="1"/>
  <c r="I37" i="6"/>
  <c r="H33" i="9" s="1"/>
  <c r="I21" i="6"/>
  <c r="H17" i="12" s="1"/>
  <c r="F30" i="12" l="1"/>
  <c r="I78" i="1"/>
  <c r="C74" i="9" s="1"/>
  <c r="I51" i="1"/>
  <c r="C47" i="9" s="1"/>
  <c r="I46" i="1"/>
  <c r="C42" i="9" s="1"/>
  <c r="I19" i="1"/>
  <c r="C15" i="12" s="1"/>
  <c r="I63" i="1"/>
  <c r="C59" i="9" s="1"/>
  <c r="I42" i="1"/>
  <c r="C38" i="9" s="1"/>
  <c r="I62" i="1"/>
  <c r="C58" i="9" s="1"/>
  <c r="I31" i="1"/>
  <c r="C23" i="12" s="1"/>
  <c r="I67" i="1"/>
  <c r="C63" i="9" s="1"/>
  <c r="I30" i="12"/>
  <c r="I39" i="2"/>
  <c r="D35" i="9" s="1"/>
  <c r="I26" i="1"/>
  <c r="C19" i="12" s="1"/>
  <c r="I58" i="1"/>
  <c r="C54" i="9" s="1"/>
  <c r="I15" i="1"/>
  <c r="C11" i="12" s="1"/>
  <c r="I47" i="1"/>
  <c r="C43" i="9" s="1"/>
  <c r="I79" i="1"/>
  <c r="C75" i="9" s="1"/>
  <c r="I42" i="2"/>
  <c r="D38" i="9" s="1"/>
  <c r="I78" i="2"/>
  <c r="D74" i="9" s="1"/>
  <c r="I49" i="2"/>
  <c r="D45" i="9" s="1"/>
  <c r="I83" i="2"/>
  <c r="D79" i="9" s="1"/>
  <c r="I72" i="6"/>
  <c r="H68" i="9" s="1"/>
  <c r="H5" i="12"/>
  <c r="I69" i="5"/>
  <c r="G65" i="9" s="1"/>
  <c r="G5" i="12"/>
  <c r="E12" i="9"/>
  <c r="E30" i="12"/>
  <c r="I83" i="9"/>
  <c r="I41" i="6"/>
  <c r="H37" i="9" s="1"/>
  <c r="I34" i="6"/>
  <c r="H24" i="12" s="1"/>
  <c r="I82" i="6"/>
  <c r="H78" i="9" s="1"/>
  <c r="I23" i="6"/>
  <c r="H18" i="12" s="1"/>
  <c r="I39" i="6"/>
  <c r="H35" i="9" s="1"/>
  <c r="I55" i="6"/>
  <c r="H51" i="9" s="1"/>
  <c r="I71" i="6"/>
  <c r="H67" i="9" s="1"/>
  <c r="I24" i="5"/>
  <c r="G20" i="9" s="1"/>
  <c r="I40" i="5"/>
  <c r="G36" i="9" s="1"/>
  <c r="I56" i="5"/>
  <c r="G52" i="9" s="1"/>
  <c r="I72" i="5"/>
  <c r="G68" i="9" s="1"/>
  <c r="I13" i="5"/>
  <c r="G9" i="12" s="1"/>
  <c r="I29" i="5"/>
  <c r="G21" i="12" s="1"/>
  <c r="I45" i="5"/>
  <c r="G41" i="9" s="1"/>
  <c r="I61" i="5"/>
  <c r="G57" i="9" s="1"/>
  <c r="I77" i="5"/>
  <c r="G73" i="9" s="1"/>
  <c r="I84" i="6"/>
  <c r="H80" i="9" s="1"/>
  <c r="I25" i="6"/>
  <c r="H21" i="9" s="1"/>
  <c r="I73" i="6"/>
  <c r="H69" i="9" s="1"/>
  <c r="I50" i="6"/>
  <c r="H46" i="9" s="1"/>
  <c r="I29" i="6"/>
  <c r="H21" i="12" s="1"/>
  <c r="I45" i="6"/>
  <c r="H41" i="9" s="1"/>
  <c r="I61" i="6"/>
  <c r="H57" i="9" s="1"/>
  <c r="I77" i="6"/>
  <c r="H73" i="9" s="1"/>
  <c r="I22" i="6"/>
  <c r="H18" i="9" s="1"/>
  <c r="I38" i="6"/>
  <c r="H27" i="12" s="1"/>
  <c r="I54" i="6"/>
  <c r="H50" i="9" s="1"/>
  <c r="I70" i="6"/>
  <c r="H66" i="9" s="1"/>
  <c r="I27" i="6"/>
  <c r="H20" i="12" s="1"/>
  <c r="I43" i="6"/>
  <c r="H39" i="9" s="1"/>
  <c r="I59" i="6"/>
  <c r="H55" i="9" s="1"/>
  <c r="I75" i="6"/>
  <c r="H71" i="9" s="1"/>
  <c r="I28" i="5"/>
  <c r="G24" i="9" s="1"/>
  <c r="I44" i="5"/>
  <c r="G40" i="9" s="1"/>
  <c r="I60" i="5"/>
  <c r="G56" i="9" s="1"/>
  <c r="I76" i="5"/>
  <c r="G72" i="9" s="1"/>
  <c r="I17" i="5"/>
  <c r="G13" i="12" s="1"/>
  <c r="I33" i="5"/>
  <c r="G29" i="9" s="1"/>
  <c r="I49" i="5"/>
  <c r="G45" i="9" s="1"/>
  <c r="I65" i="5"/>
  <c r="G61" i="9" s="1"/>
  <c r="I81" i="5"/>
  <c r="G77" i="9" s="1"/>
  <c r="I40" i="6"/>
  <c r="H36" i="9" s="1"/>
  <c r="I68" i="6"/>
  <c r="H64" i="9" s="1"/>
  <c r="I57" i="6"/>
  <c r="H53" i="9" s="1"/>
  <c r="I18" i="6"/>
  <c r="H14" i="12" s="1"/>
  <c r="I66" i="6"/>
  <c r="H62" i="9" s="1"/>
  <c r="I33" i="6"/>
  <c r="H29" i="9" s="1"/>
  <c r="I49" i="6"/>
  <c r="H45" i="9" s="1"/>
  <c r="I65" i="6"/>
  <c r="H61" i="9" s="1"/>
  <c r="I81" i="6"/>
  <c r="H77" i="9" s="1"/>
  <c r="I26" i="6"/>
  <c r="H19" i="12" s="1"/>
  <c r="I42" i="6"/>
  <c r="H38" i="9" s="1"/>
  <c r="I58" i="6"/>
  <c r="H54" i="9" s="1"/>
  <c r="I74" i="6"/>
  <c r="H70" i="9" s="1"/>
  <c r="I15" i="6"/>
  <c r="H11" i="12" s="1"/>
  <c r="I31" i="6"/>
  <c r="I47" i="6"/>
  <c r="H43" i="9" s="1"/>
  <c r="I63" i="6"/>
  <c r="H59" i="9" s="1"/>
  <c r="I79" i="6"/>
  <c r="H75" i="9" s="1"/>
  <c r="I32" i="5"/>
  <c r="G28" i="9" s="1"/>
  <c r="I48" i="5"/>
  <c r="G44" i="9" s="1"/>
  <c r="I64" i="5"/>
  <c r="G60" i="9" s="1"/>
  <c r="I80" i="5"/>
  <c r="G76" i="9" s="1"/>
  <c r="I21" i="5"/>
  <c r="I37" i="5"/>
  <c r="G33" i="9" s="1"/>
  <c r="I53" i="5"/>
  <c r="G49" i="9" s="1"/>
  <c r="I52" i="6"/>
  <c r="H48" i="9" s="1"/>
  <c r="H14" i="9"/>
  <c r="E25" i="9"/>
  <c r="E34" i="9"/>
  <c r="E27" i="9"/>
  <c r="F17" i="9"/>
  <c r="F27" i="9"/>
  <c r="F34" i="9"/>
  <c r="F15" i="9"/>
  <c r="D5" i="9"/>
  <c r="F22" i="9"/>
  <c r="E9" i="9"/>
  <c r="H25" i="9"/>
  <c r="I19" i="2"/>
  <c r="D15" i="12" s="1"/>
  <c r="I35" i="2"/>
  <c r="D25" i="12" s="1"/>
  <c r="I51" i="2"/>
  <c r="D47" i="9" s="1"/>
  <c r="C22" i="9"/>
  <c r="I26" i="2"/>
  <c r="D19" i="12" s="1"/>
  <c r="I48" i="2"/>
  <c r="D44" i="9" s="1"/>
  <c r="I66" i="2"/>
  <c r="D62" i="9" s="1"/>
  <c r="I82" i="2"/>
  <c r="D78" i="9" s="1"/>
  <c r="I33" i="2"/>
  <c r="D29" i="9" s="1"/>
  <c r="I54" i="2"/>
  <c r="D50" i="9" s="1"/>
  <c r="I71" i="2"/>
  <c r="D67" i="9" s="1"/>
  <c r="I13" i="2"/>
  <c r="D9" i="12" s="1"/>
  <c r="E22" i="9"/>
  <c r="E15" i="9"/>
  <c r="E31" i="9"/>
  <c r="G25" i="9"/>
  <c r="I24" i="6"/>
  <c r="H20" i="9" s="1"/>
  <c r="H5" i="9"/>
  <c r="F19" i="9"/>
  <c r="F26" i="9"/>
  <c r="F12" i="9"/>
  <c r="G5" i="9"/>
  <c r="D27" i="9"/>
  <c r="H31" i="9"/>
  <c r="C31" i="9"/>
  <c r="G16" i="9"/>
  <c r="C26" i="9"/>
  <c r="C15" i="9"/>
  <c r="D13" i="9"/>
  <c r="E19" i="9"/>
  <c r="F16" i="9"/>
  <c r="F32" i="9"/>
  <c r="F25" i="9"/>
  <c r="G13" i="9"/>
  <c r="F11" i="9"/>
  <c r="F31" i="9"/>
  <c r="C5" i="9"/>
  <c r="E13" i="9"/>
  <c r="E16" i="9"/>
  <c r="H15" i="9"/>
  <c r="D17" i="9"/>
  <c r="E11" i="9"/>
  <c r="G32" i="9"/>
  <c r="H22" i="9"/>
  <c r="D19" i="9"/>
  <c r="H23" i="9"/>
  <c r="D34" i="9"/>
  <c r="E17" i="9"/>
  <c r="E10" i="9"/>
  <c r="E26" i="9"/>
  <c r="H17" i="9"/>
  <c r="H10" i="9"/>
  <c r="H26" i="9"/>
  <c r="I27" i="2"/>
  <c r="D20" i="12" s="1"/>
  <c r="I43" i="2"/>
  <c r="D39" i="9" s="1"/>
  <c r="H11" i="9"/>
  <c r="C27" i="9"/>
  <c r="I16" i="2"/>
  <c r="D12" i="12" s="1"/>
  <c r="I37" i="2"/>
  <c r="D33" i="9" s="1"/>
  <c r="I58" i="2"/>
  <c r="D54" i="9" s="1"/>
  <c r="I74" i="2"/>
  <c r="D70" i="9" s="1"/>
  <c r="I22" i="2"/>
  <c r="D18" i="9" s="1"/>
  <c r="I44" i="2"/>
  <c r="D40" i="9" s="1"/>
  <c r="I63" i="2"/>
  <c r="D59" i="9" s="1"/>
  <c r="I79" i="2"/>
  <c r="D75" i="9" s="1"/>
  <c r="E14" i="9"/>
  <c r="E30" i="9"/>
  <c r="E23" i="9"/>
  <c r="F13" i="9"/>
  <c r="I56" i="6"/>
  <c r="H52" i="9" s="1"/>
  <c r="F10" i="9"/>
  <c r="F23" i="9"/>
  <c r="E32" i="9"/>
  <c r="I20" i="1"/>
  <c r="C16" i="12" s="1"/>
  <c r="I28" i="1"/>
  <c r="C24" i="9" s="1"/>
  <c r="I36" i="1"/>
  <c r="C26" i="12" s="1"/>
  <c r="I44" i="1"/>
  <c r="C40" i="9" s="1"/>
  <c r="I52" i="1"/>
  <c r="C48" i="9" s="1"/>
  <c r="I60" i="1"/>
  <c r="C56" i="9" s="1"/>
  <c r="I68" i="1"/>
  <c r="C64" i="9" s="1"/>
  <c r="I76" i="1"/>
  <c r="C72" i="9" s="1"/>
  <c r="I21" i="1"/>
  <c r="C17" i="12" s="1"/>
  <c r="I29" i="1"/>
  <c r="C21" i="12" s="1"/>
  <c r="I37" i="1"/>
  <c r="C33" i="9" s="1"/>
  <c r="I45" i="1"/>
  <c r="C41" i="9" s="1"/>
  <c r="I53" i="1"/>
  <c r="C49" i="9" s="1"/>
  <c r="I61" i="1"/>
  <c r="C57" i="9" s="1"/>
  <c r="I69" i="1"/>
  <c r="C65" i="9" s="1"/>
  <c r="I77" i="1"/>
  <c r="C73" i="9" s="1"/>
  <c r="I16" i="1"/>
  <c r="C12" i="12" s="1"/>
  <c r="I24" i="1"/>
  <c r="C20" i="9" s="1"/>
  <c r="I32" i="1"/>
  <c r="C28" i="9" s="1"/>
  <c r="I40" i="1"/>
  <c r="C36" i="9" s="1"/>
  <c r="I48" i="1"/>
  <c r="C44" i="9" s="1"/>
  <c r="I56" i="1"/>
  <c r="C52" i="9" s="1"/>
  <c r="I64" i="1"/>
  <c r="C60" i="9" s="1"/>
  <c r="I72" i="1"/>
  <c r="C68" i="9" s="1"/>
  <c r="I17" i="1"/>
  <c r="C13" i="12" s="1"/>
  <c r="I49" i="1"/>
  <c r="C45" i="9" s="1"/>
  <c r="I80" i="1"/>
  <c r="C76" i="9" s="1"/>
  <c r="I41" i="1"/>
  <c r="C37" i="9" s="1"/>
  <c r="I25" i="1"/>
  <c r="C21" i="9" s="1"/>
  <c r="I57" i="1"/>
  <c r="C53" i="9" s="1"/>
  <c r="I81" i="1"/>
  <c r="C77" i="9" s="1"/>
  <c r="I14" i="1"/>
  <c r="C10" i="12" s="1"/>
  <c r="I33" i="1"/>
  <c r="C29" i="9" s="1"/>
  <c r="I65" i="1"/>
  <c r="C61" i="9" s="1"/>
  <c r="I84" i="1"/>
  <c r="C80" i="9" s="1"/>
  <c r="I73" i="1"/>
  <c r="C69" i="9" s="1"/>
  <c r="I18" i="1"/>
  <c r="C14" i="12" s="1"/>
  <c r="I34" i="1"/>
  <c r="C24" i="12" s="1"/>
  <c r="I50" i="1"/>
  <c r="C46" i="9" s="1"/>
  <c r="I66" i="1"/>
  <c r="C62" i="9" s="1"/>
  <c r="I82" i="1"/>
  <c r="C78" i="9" s="1"/>
  <c r="I23" i="1"/>
  <c r="C18" i="12" s="1"/>
  <c r="I39" i="1"/>
  <c r="C35" i="9" s="1"/>
  <c r="I55" i="1"/>
  <c r="C51" i="9" s="1"/>
  <c r="I71" i="1"/>
  <c r="C67" i="9" s="1"/>
  <c r="I36" i="6"/>
  <c r="H26" i="12" s="1"/>
  <c r="I16" i="5"/>
  <c r="G12" i="12" s="1"/>
  <c r="I19" i="5"/>
  <c r="G15" i="12" s="1"/>
  <c r="I27" i="5"/>
  <c r="G20" i="12" s="1"/>
  <c r="I35" i="5"/>
  <c r="G25" i="12" s="1"/>
  <c r="I43" i="5"/>
  <c r="G39" i="9" s="1"/>
  <c r="I51" i="5"/>
  <c r="G47" i="9" s="1"/>
  <c r="I59" i="5"/>
  <c r="G55" i="9" s="1"/>
  <c r="I67" i="5"/>
  <c r="G63" i="9" s="1"/>
  <c r="I75" i="5"/>
  <c r="G71" i="9" s="1"/>
  <c r="I83" i="5"/>
  <c r="G79" i="9" s="1"/>
  <c r="I14" i="5"/>
  <c r="G10" i="12" s="1"/>
  <c r="I22" i="5"/>
  <c r="G18" i="9" s="1"/>
  <c r="I30" i="5"/>
  <c r="G22" i="12" s="1"/>
  <c r="I38" i="5"/>
  <c r="G27" i="12" s="1"/>
  <c r="I46" i="5"/>
  <c r="G42" i="9" s="1"/>
  <c r="I54" i="5"/>
  <c r="G50" i="9" s="1"/>
  <c r="I62" i="5"/>
  <c r="G58" i="9" s="1"/>
  <c r="I70" i="5"/>
  <c r="G66" i="9" s="1"/>
  <c r="I78" i="5"/>
  <c r="G74" i="9" s="1"/>
  <c r="I15" i="5"/>
  <c r="G11" i="12" s="1"/>
  <c r="I23" i="5"/>
  <c r="G18" i="12" s="1"/>
  <c r="I31" i="5"/>
  <c r="G23" i="12" s="1"/>
  <c r="I39" i="5"/>
  <c r="G35" i="9" s="1"/>
  <c r="I47" i="5"/>
  <c r="G43" i="9" s="1"/>
  <c r="I55" i="5"/>
  <c r="G51" i="9" s="1"/>
  <c r="I63" i="5"/>
  <c r="G59" i="9" s="1"/>
  <c r="I71" i="5"/>
  <c r="G67" i="9" s="1"/>
  <c r="I79" i="5"/>
  <c r="G75" i="9" s="1"/>
  <c r="I42" i="5"/>
  <c r="G38" i="9" s="1"/>
  <c r="I74" i="5"/>
  <c r="G70" i="9" s="1"/>
  <c r="I66" i="5"/>
  <c r="G62" i="9" s="1"/>
  <c r="I18" i="5"/>
  <c r="G14" i="12" s="1"/>
  <c r="I50" i="5"/>
  <c r="G46" i="9" s="1"/>
  <c r="I82" i="5"/>
  <c r="G78" i="9" s="1"/>
  <c r="I26" i="5"/>
  <c r="G19" i="12" s="1"/>
  <c r="I58" i="5"/>
  <c r="G54" i="9" s="1"/>
  <c r="I34" i="5"/>
  <c r="G24" i="12" s="1"/>
  <c r="I22" i="1"/>
  <c r="C18" i="9" s="1"/>
  <c r="I38" i="1"/>
  <c r="C27" i="12" s="1"/>
  <c r="I54" i="1"/>
  <c r="C50" i="9" s="1"/>
  <c r="I70" i="1"/>
  <c r="C66" i="9" s="1"/>
  <c r="I13" i="1"/>
  <c r="C9" i="12" s="1"/>
  <c r="I27" i="1"/>
  <c r="C20" i="12" s="1"/>
  <c r="I43" i="1"/>
  <c r="C39" i="9" s="1"/>
  <c r="I59" i="1"/>
  <c r="C55" i="9" s="1"/>
  <c r="I75" i="1"/>
  <c r="C71" i="9" s="1"/>
  <c r="I20" i="6"/>
  <c r="H16" i="12" s="1"/>
  <c r="I17" i="6"/>
  <c r="H13" i="12" s="1"/>
  <c r="I44" i="6"/>
  <c r="H40" i="9" s="1"/>
  <c r="I76" i="6"/>
  <c r="H72" i="9" s="1"/>
  <c r="I16" i="6"/>
  <c r="H12" i="12" s="1"/>
  <c r="I48" i="6"/>
  <c r="H44" i="9" s="1"/>
  <c r="I80" i="6"/>
  <c r="H76" i="9" s="1"/>
  <c r="I28" i="6"/>
  <c r="H24" i="9" s="1"/>
  <c r="I60" i="6"/>
  <c r="H56" i="9" s="1"/>
  <c r="I13" i="6"/>
  <c r="H9" i="12" s="1"/>
  <c r="I32" i="6"/>
  <c r="H28" i="9" s="1"/>
  <c r="I64" i="6"/>
  <c r="H60" i="9" s="1"/>
  <c r="I14" i="2"/>
  <c r="D10" i="12" s="1"/>
  <c r="I24" i="2"/>
  <c r="D20" i="9" s="1"/>
  <c r="I34" i="2"/>
  <c r="D24" i="12" s="1"/>
  <c r="I45" i="2"/>
  <c r="D41" i="9" s="1"/>
  <c r="I56" i="2"/>
  <c r="D52" i="9" s="1"/>
  <c r="I64" i="2"/>
  <c r="D60" i="9" s="1"/>
  <c r="I72" i="2"/>
  <c r="D68" i="9" s="1"/>
  <c r="I80" i="2"/>
  <c r="D76" i="9" s="1"/>
  <c r="I15" i="2"/>
  <c r="D11" i="12" s="1"/>
  <c r="I25" i="2"/>
  <c r="D21" i="9" s="1"/>
  <c r="I36" i="2"/>
  <c r="D26" i="12" s="1"/>
  <c r="I46" i="2"/>
  <c r="D42" i="9" s="1"/>
  <c r="I57" i="2"/>
  <c r="D53" i="9" s="1"/>
  <c r="I65" i="2"/>
  <c r="D61" i="9" s="1"/>
  <c r="I73" i="2"/>
  <c r="D69" i="9" s="1"/>
  <c r="I81" i="2"/>
  <c r="D77" i="9" s="1"/>
  <c r="I18" i="2"/>
  <c r="D14" i="12" s="1"/>
  <c r="I29" i="2"/>
  <c r="D21" i="12" s="1"/>
  <c r="I40" i="2"/>
  <c r="D36" i="9" s="1"/>
  <c r="I50" i="2"/>
  <c r="D46" i="9" s="1"/>
  <c r="I60" i="2"/>
  <c r="D56" i="9" s="1"/>
  <c r="I68" i="2"/>
  <c r="D64" i="9" s="1"/>
  <c r="I76" i="2"/>
  <c r="D72" i="9" s="1"/>
  <c r="I84" i="2"/>
  <c r="D80" i="9" s="1"/>
  <c r="I30" i="2"/>
  <c r="D22" i="12" s="1"/>
  <c r="I69" i="2"/>
  <c r="D65" i="9" s="1"/>
  <c r="I61" i="2"/>
  <c r="D57" i="9" s="1"/>
  <c r="I41" i="2"/>
  <c r="D37" i="9" s="1"/>
  <c r="I77" i="2"/>
  <c r="D73" i="9" s="1"/>
  <c r="I52" i="2"/>
  <c r="D48" i="9" s="1"/>
  <c r="I20" i="2"/>
  <c r="D16" i="12" s="1"/>
  <c r="H30" i="9" l="1"/>
  <c r="D30" i="12"/>
  <c r="C11" i="9"/>
  <c r="H34" i="9"/>
  <c r="G17" i="9"/>
  <c r="G17" i="12"/>
  <c r="G30" i="12" s="1"/>
  <c r="H27" i="9"/>
  <c r="H23" i="12"/>
  <c r="H30" i="12" s="1"/>
  <c r="C30" i="12"/>
  <c r="F83" i="9"/>
  <c r="G9" i="9"/>
  <c r="H19" i="9"/>
  <c r="D14" i="9"/>
  <c r="D11" i="9"/>
  <c r="D10" i="9"/>
  <c r="H12" i="9"/>
  <c r="H16" i="9"/>
  <c r="C23" i="9"/>
  <c r="C34" i="9"/>
  <c r="G22" i="9"/>
  <c r="G10" i="9"/>
  <c r="G23" i="9"/>
  <c r="C14" i="9"/>
  <c r="C13" i="9"/>
  <c r="C12" i="9"/>
  <c r="C17" i="9"/>
  <c r="C16" i="9"/>
  <c r="D22" i="9"/>
  <c r="D31" i="9"/>
  <c r="C9" i="9"/>
  <c r="G27" i="9"/>
  <c r="G34" i="9"/>
  <c r="G15" i="9"/>
  <c r="C10" i="9"/>
  <c r="D9" i="9"/>
  <c r="D15" i="9"/>
  <c r="D32" i="9"/>
  <c r="G30" i="9"/>
  <c r="G19" i="9"/>
  <c r="G26" i="9"/>
  <c r="C32" i="9"/>
  <c r="D12" i="9"/>
  <c r="D23" i="9"/>
  <c r="E83" i="9"/>
  <c r="D26" i="9"/>
  <c r="D16" i="9"/>
  <c r="D30" i="9"/>
  <c r="G12" i="9"/>
  <c r="D25" i="9"/>
  <c r="H9" i="9"/>
  <c r="H13" i="9"/>
  <c r="G14" i="9"/>
  <c r="G11" i="9"/>
  <c r="G31" i="9"/>
  <c r="H32" i="9"/>
  <c r="C19" i="9"/>
  <c r="C30" i="9"/>
  <c r="C25" i="9"/>
  <c r="G83" i="9" l="1"/>
  <c r="H83" i="9"/>
  <c r="D83" i="9"/>
  <c r="C8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3B7F058F-7023-491C-833A-6E44593DDC4D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1" authorId="0" shapeId="0" xr:uid="{CD2683FA-30EF-421C-B2D6-7ACC446751F7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µg em 1 cm².
Por isso precisa multiplicar pela área da marca do PM no filtro para a proporção do gravimétrico.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9" authorId="0" shapeId="0" xr:uid="{4FABCA78-00F4-4D02-8855-C2E6E91FDB6B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9" authorId="0" shapeId="0" xr:uid="{FFC27D1A-F27D-4534-806B-3B79E693D990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sharedStrings.xml><?xml version="1.0" encoding="utf-8"?>
<sst xmlns="http://schemas.openxmlformats.org/spreadsheetml/2006/main" count="964" uniqueCount="153">
  <si>
    <t>Date:</t>
  </si>
  <si>
    <t>Run:</t>
  </si>
  <si>
    <t>Job:</t>
  </si>
  <si>
    <t>7335-21</t>
  </si>
  <si>
    <t>Name:</t>
  </si>
  <si>
    <t>EcoSoft</t>
  </si>
  <si>
    <t>Project:</t>
  </si>
  <si>
    <t>Marcela Curbani</t>
  </si>
  <si>
    <t>Target:</t>
  </si>
  <si>
    <t>N31</t>
  </si>
  <si>
    <t>Element</t>
  </si>
  <si>
    <t>Energy</t>
  </si>
  <si>
    <t>Det. Limit</t>
  </si>
  <si>
    <t>Name</t>
  </si>
  <si>
    <t>(keV)</t>
  </si>
  <si>
    <t>95% Conf.</t>
  </si>
  <si>
    <t>Sodium</t>
  </si>
  <si>
    <t>Magnesium</t>
  </si>
  <si>
    <t>Aluminium</t>
  </si>
  <si>
    <t>Silicon</t>
  </si>
  <si>
    <t>Phosphorus</t>
  </si>
  <si>
    <t>Sulphur</t>
  </si>
  <si>
    <t>Chlorine</t>
  </si>
  <si>
    <t>Potassium</t>
  </si>
  <si>
    <t>Calcium</t>
  </si>
  <si>
    <t>Sc</t>
  </si>
  <si>
    <t>Titanium</t>
  </si>
  <si>
    <t>V</t>
  </si>
  <si>
    <t>Cr</t>
  </si>
  <si>
    <t>Manganese</t>
  </si>
  <si>
    <t>Iron</t>
  </si>
  <si>
    <t>Co</t>
  </si>
  <si>
    <t>Nickel</t>
  </si>
  <si>
    <t>Copper</t>
  </si>
  <si>
    <t>Zinc</t>
  </si>
  <si>
    <t>Ga</t>
  </si>
  <si>
    <t>Ge</t>
  </si>
  <si>
    <t>Arsenic</t>
  </si>
  <si>
    <t>Se</t>
  </si>
  <si>
    <t>Bromine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</si>
  <si>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</si>
  <si>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</si>
  <si>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</si>
  <si>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</si>
  <si>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</si>
  <si>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</si>
  <si>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</si>
  <si>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</si>
  <si>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</si>
  <si>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</si>
  <si>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</si>
  <si>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</si>
  <si>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</si>
  <si>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</si>
  <si>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</si>
  <si>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</si>
  <si>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</si>
  <si>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</si>
  <si>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</si>
  <si>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</si>
  <si>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</si>
  <si>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</si>
  <si>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</si>
  <si>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</si>
  <si>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</si>
  <si>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</si>
  <si>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</si>
  <si>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</si>
  <si>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</si>
  <si>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</si>
  <si>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</si>
  <si>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</si>
  <si>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</si>
  <si>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</si>
  <si>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</si>
  <si>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</si>
  <si>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</si>
  <si>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</si>
  <si>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</si>
  <si>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</si>
  <si>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</si>
  <si>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</si>
  <si>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</si>
  <si>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</si>
  <si>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</si>
  <si>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</si>
  <si>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</si>
  <si>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</si>
  <si>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N32</t>
  </si>
  <si>
    <t>Ni</t>
  </si>
  <si>
    <t>N33</t>
  </si>
  <si>
    <t>Cu</t>
  </si>
  <si>
    <t>Br</t>
  </si>
  <si>
    <t>N34</t>
  </si>
  <si>
    <t>Selenium</t>
  </si>
  <si>
    <t>Strontium</t>
  </si>
  <si>
    <t>N35</t>
  </si>
  <si>
    <t>As</t>
  </si>
  <si>
    <t>N36</t>
  </si>
  <si>
    <r>
      <t>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</si>
  <si>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Error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</si>
  <si>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Filter Area (cm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</si>
  <si>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Total 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</si>
  <si>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t>Zn</t>
  </si>
  <si>
    <t>Fe</t>
  </si>
  <si>
    <t>Mn</t>
  </si>
  <si>
    <t>K</t>
  </si>
  <si>
    <t>P</t>
  </si>
  <si>
    <t>Si</t>
  </si>
  <si>
    <t>Al</t>
  </si>
  <si>
    <t>Mg</t>
  </si>
  <si>
    <t>Na</t>
  </si>
  <si>
    <t>Nylon Blank</t>
  </si>
  <si>
    <t>Descrição</t>
  </si>
  <si>
    <t>Estação</t>
  </si>
  <si>
    <t>Volta da Capela</t>
  </si>
  <si>
    <t>Período de Coleta</t>
  </si>
  <si>
    <t>Massa Gravimétrico (mg)</t>
  </si>
  <si>
    <t>Branco</t>
  </si>
  <si>
    <t>Nylon</t>
  </si>
  <si>
    <t>Fração PM</t>
  </si>
  <si>
    <t>PM10</t>
  </si>
  <si>
    <t>Filtro de Nylon 31</t>
  </si>
  <si>
    <t>Área da marca de PM no filtro (cm²)</t>
  </si>
  <si>
    <t>Branco (µg)</t>
  </si>
  <si>
    <t>Total - Branco (µg)</t>
  </si>
  <si>
    <t>Proporção (%)</t>
  </si>
  <si>
    <t>Barra Longa Centro</t>
  </si>
  <si>
    <t>Filtro de Nylon 32</t>
  </si>
  <si>
    <t>Filtro de Nylon 33</t>
  </si>
  <si>
    <t>Gesteira</t>
  </si>
  <si>
    <t>Filtro de Nylon 34</t>
  </si>
  <si>
    <t>Rio Doce</t>
  </si>
  <si>
    <t>Filtro de Nylon 35</t>
  </si>
  <si>
    <t>Santana do Deserto</t>
  </si>
  <si>
    <t>Filtro de Nylon 36</t>
  </si>
  <si>
    <t>Paracatu</t>
  </si>
  <si>
    <t>06/11/2020 a 23/04/2021</t>
  </si>
  <si>
    <t>02/11/2020 a 15/04/2021</t>
  </si>
  <si>
    <t>06/10/2020 a 17/03/2021</t>
  </si>
  <si>
    <t>Amostra</t>
  </si>
  <si>
    <t>Total Identificado PIXE (%)</t>
  </si>
  <si>
    <t>S</t>
  </si>
  <si>
    <t>Cl</t>
  </si>
  <si>
    <t>Ca</t>
  </si>
  <si>
    <t>Ti</t>
  </si>
  <si>
    <t>05/10/2020 a 16/03/2021</t>
  </si>
  <si>
    <t>13/10/2020 a 17/03/2021</t>
  </si>
  <si>
    <t>7376-21</t>
  </si>
  <si>
    <t>N37</t>
  </si>
  <si>
    <t>19/03/2021 a 27/05/2021</t>
  </si>
  <si>
    <t>Novo Soberbo</t>
  </si>
  <si>
    <t>Filtro de Nylon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</si>
</sst>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8" x14ac:knownFonts="1">
    <font>
      <sz val="10"/>
      <name val="Arial"/>
    </font>
    <font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Times New Roman"/>
      <family val="1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0" xfId="0" applyNumberFormat="1" applyFont="1" applyAlignment="1">
      <alignment horizontal="right"/>
    </xf>
    <xf numFmtId="0" fontId="1" fillId="0" borderId="0" xfId="1" applyFont="1"/>
    <xf numFmtId="164" fontId="1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164" fontId="1" fillId="0" borderId="0" xfId="1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0" fontId="1" fillId="0" borderId="1" xfId="1" applyFont="1" applyBorder="1"/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1" xfId="1" applyFont="1" applyBorder="1" applyAlignment="1">
      <alignment horizontal="left"/>
    </xf>
    <xf numFmtId="49" fontId="1" fillId="0" borderId="0" xfId="1" applyNumberFormat="1" applyFont="1" applyAlignment="1">
      <alignment horizontal="left"/>
    </xf>
    <xf numFmtId="14" fontId="1" fillId="0" borderId="0" xfId="1" applyNumberFormat="1" applyFont="1" applyAlignment="1">
      <alignment horizontal="left"/>
    </xf>
    <xf numFmtId="164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3" borderId="0" xfId="0" applyNumberFormat="1" applyFont="1" applyFill="1"/>
    <xf numFmtId="49" fontId="7" fillId="0" borderId="0" xfId="0" applyNumberFormat="1" applyFont="1"/>
    <xf numFmtId="0" fontId="7" fillId="0" borderId="0" xfId="0" applyFont="1"/>
    <xf numFmtId="164" fontId="7" fillId="0" borderId="0" xfId="0" applyNumberFormat="1" applyFont="1"/>
    <xf numFmtId="166" fontId="1" fillId="0" borderId="0" xfId="0" applyNumberFormat="1" applyFont="1" applyAlignment="1">
      <alignment horizontal="left"/>
    </xf>
    <xf numFmtId="164" fontId="1" fillId="0" borderId="0" xfId="1" applyNumberFormat="1" applyFont="1"/>
  </cellXfs>
  <cellStyles count="2">
    <cellStyle name="Normal" xfId="0" builtinId="0"/>
    <cellStyle name="Normal 2" xfId="1" xr:uid="{6E8F71D2-A8E0-4113-A35F-DA4259B5A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Gráfico!$C$8</c:f>
              <c:strCache>
                <c:ptCount val="1"/>
                <c:pt idx="0">
                  <c:v>N31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Gráfico!$C$9:$C$27</c:f>
              <c:numCache>
                <c:formatCode>0.0000</c:formatCode>
                <c:ptCount val="19"/>
                <c:pt idx="0">
                  <c:v>0.66120806142034516</c:v>
                </c:pt>
                <c:pt idx="1">
                  <c:v>0.34714779270633378</c:v>
                </c:pt>
                <c:pt idx="2">
                  <c:v>4.3520038387715907</c:v>
                </c:pt>
                <c:pt idx="3">
                  <c:v>5.7333627639155438</c:v>
                </c:pt>
                <c:pt idx="4">
                  <c:v>0.32780153550863705</c:v>
                </c:pt>
                <c:pt idx="5">
                  <c:v>2.465562955854125</c:v>
                </c:pt>
                <c:pt idx="6">
                  <c:v>3.9216852207293644E-2</c:v>
                </c:pt>
                <c:pt idx="7">
                  <c:v>1.6523873320537417</c:v>
                </c:pt>
                <c:pt idx="8">
                  <c:v>1.8586690595009585</c:v>
                </c:pt>
                <c:pt idx="9">
                  <c:v>0.17050019193857957</c:v>
                </c:pt>
                <c:pt idx="10">
                  <c:v>6.5289097888675582E-2</c:v>
                </c:pt>
                <c:pt idx="11">
                  <c:v>4.9902495201535482</c:v>
                </c:pt>
                <c:pt idx="12">
                  <c:v>4.6557581573896329E-3</c:v>
                </c:pt>
                <c:pt idx="13">
                  <c:v>8.8920460652591113E-3</c:v>
                </c:pt>
                <c:pt idx="14">
                  <c:v>4.8311401151631454E-2</c:v>
                </c:pt>
                <c:pt idx="15">
                  <c:v>7.7746641074856E-3</c:v>
                </c:pt>
                <c:pt idx="16">
                  <c:v>0</c:v>
                </c:pt>
                <c:pt idx="17">
                  <c:v>8.2592245681381918E-3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5D-4121-8446-E71FD59547B7}"/>
            </c:ext>
          </c:extLst>
        </c:ser>
        <c:ser>
          <c:idx val="1"/>
          <c:order val="1"/>
          <c:tx>
            <c:strRef>
              <c:f>Gráfico!$D$8</c:f>
              <c:strCache>
                <c:ptCount val="1"/>
                <c:pt idx="0">
                  <c:v>N32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Gráfico!$D$9:$D$27</c:f>
              <c:numCache>
                <c:formatCode>0.0000</c:formatCode>
                <c:ptCount val="19"/>
                <c:pt idx="0">
                  <c:v>1.0251736185383236</c:v>
                </c:pt>
                <c:pt idx="1">
                  <c:v>0.35799358288770033</c:v>
                </c:pt>
                <c:pt idx="2">
                  <c:v>3.8441212121212098</c:v>
                </c:pt>
                <c:pt idx="3">
                  <c:v>4.9993725490196042</c:v>
                </c:pt>
                <c:pt idx="4">
                  <c:v>0.30582816399286972</c:v>
                </c:pt>
                <c:pt idx="5">
                  <c:v>3.4851201426024936</c:v>
                </c:pt>
                <c:pt idx="6">
                  <c:v>7.9255614973261952E-3</c:v>
                </c:pt>
                <c:pt idx="7">
                  <c:v>1.7281754010695176</c:v>
                </c:pt>
                <c:pt idx="8">
                  <c:v>1.194632869875222</c:v>
                </c:pt>
                <c:pt idx="9">
                  <c:v>0.1618695187165774</c:v>
                </c:pt>
                <c:pt idx="10">
                  <c:v>7.2136042780748616E-2</c:v>
                </c:pt>
                <c:pt idx="11">
                  <c:v>5.4381889483065917</c:v>
                </c:pt>
                <c:pt idx="12">
                  <c:v>0</c:v>
                </c:pt>
                <c:pt idx="13">
                  <c:v>1.0948021390374324E-2</c:v>
                </c:pt>
                <c:pt idx="14">
                  <c:v>4.9613119429589979E-2</c:v>
                </c:pt>
                <c:pt idx="15">
                  <c:v>6.2508948306595332E-3</c:v>
                </c:pt>
                <c:pt idx="16">
                  <c:v>0</c:v>
                </c:pt>
                <c:pt idx="17">
                  <c:v>1.5522010695187155E-2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D-4121-8446-E71FD59547B7}"/>
            </c:ext>
          </c:extLst>
        </c:ser>
        <c:ser>
          <c:idx val="2"/>
          <c:order val="2"/>
          <c:tx>
            <c:strRef>
              <c:f>Gráfico!$E$8</c:f>
              <c:strCache>
                <c:ptCount val="1"/>
                <c:pt idx="0">
                  <c:v>N33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Gráfico!$E$9:$E$27</c:f>
              <c:numCache>
                <c:formatCode>0.0000</c:formatCode>
                <c:ptCount val="19"/>
                <c:pt idx="0">
                  <c:v>0.83933520197856348</c:v>
                </c:pt>
                <c:pt idx="1">
                  <c:v>0.30122255564715505</c:v>
                </c:pt>
                <c:pt idx="2">
                  <c:v>2.8870397361912543</c:v>
                </c:pt>
                <c:pt idx="3">
                  <c:v>3.2119637262984253</c:v>
                </c:pt>
                <c:pt idx="4">
                  <c:v>0.39761253091508558</c:v>
                </c:pt>
                <c:pt idx="5">
                  <c:v>3.1487495465787223</c:v>
                </c:pt>
                <c:pt idx="6">
                  <c:v>0</c:v>
                </c:pt>
                <c:pt idx="7">
                  <c:v>1.6081563066776545</c:v>
                </c:pt>
                <c:pt idx="8">
                  <c:v>0.82967446001648582</c:v>
                </c:pt>
                <c:pt idx="9">
                  <c:v>2.485078318219287E-2</c:v>
                </c:pt>
                <c:pt idx="10">
                  <c:v>4.6253520197856439E-2</c:v>
                </c:pt>
                <c:pt idx="11">
                  <c:v>4.2339521846661068</c:v>
                </c:pt>
                <c:pt idx="12">
                  <c:v>0</c:v>
                </c:pt>
                <c:pt idx="13">
                  <c:v>0</c:v>
                </c:pt>
                <c:pt idx="14">
                  <c:v>4.2184204451772359E-2</c:v>
                </c:pt>
                <c:pt idx="15">
                  <c:v>1.2767089859851574E-2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5D-4121-8446-E71FD59547B7}"/>
            </c:ext>
          </c:extLst>
        </c:ser>
        <c:ser>
          <c:idx val="3"/>
          <c:order val="3"/>
          <c:tx>
            <c:strRef>
              <c:f>Gráfico!$F$8</c:f>
              <c:strCache>
                <c:ptCount val="1"/>
                <c:pt idx="0">
                  <c:v>N34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Gráfico!$F$9:$F$27</c:f>
              <c:numCache>
                <c:formatCode>0.0000</c:formatCode>
                <c:ptCount val="19"/>
                <c:pt idx="0">
                  <c:v>1.055002111613879</c:v>
                </c:pt>
                <c:pt idx="1">
                  <c:v>0.398964705882354</c:v>
                </c:pt>
                <c:pt idx="2">
                  <c:v>3.3815384615384705</c:v>
                </c:pt>
                <c:pt idx="3">
                  <c:v>4.6830045248868899</c:v>
                </c:pt>
                <c:pt idx="4">
                  <c:v>0.3993435897435908</c:v>
                </c:pt>
                <c:pt idx="5">
                  <c:v>3.3448814479638096</c:v>
                </c:pt>
                <c:pt idx="6">
                  <c:v>8.8374660633484384E-2</c:v>
                </c:pt>
                <c:pt idx="7">
                  <c:v>1.7358564102564149</c:v>
                </c:pt>
                <c:pt idx="8">
                  <c:v>1.3889692911010596</c:v>
                </c:pt>
                <c:pt idx="9">
                  <c:v>0.11044464555052819</c:v>
                </c:pt>
                <c:pt idx="10">
                  <c:v>0.14151312217194606</c:v>
                </c:pt>
                <c:pt idx="11">
                  <c:v>4.5371342383107205</c:v>
                </c:pt>
                <c:pt idx="12">
                  <c:v>0</c:v>
                </c:pt>
                <c:pt idx="13">
                  <c:v>8.5154147812971561E-3</c:v>
                </c:pt>
                <c:pt idx="14">
                  <c:v>5.4616108597285211E-2</c:v>
                </c:pt>
                <c:pt idx="15">
                  <c:v>1.0154087481146332E-2</c:v>
                </c:pt>
                <c:pt idx="16">
                  <c:v>5.5639095022624579E-3</c:v>
                </c:pt>
                <c:pt idx="17">
                  <c:v>1.0709152337858248E-2</c:v>
                </c:pt>
                <c:pt idx="18">
                  <c:v>1.2599782805429897E-2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5D-4121-8446-E71FD59547B7}"/>
            </c:ext>
          </c:extLst>
        </c:ser>
        <c:ser>
          <c:idx val="4"/>
          <c:order val="4"/>
          <c:tx>
            <c:strRef>
              <c:f>Gráfico!$G$8</c:f>
              <c:strCache>
                <c:ptCount val="1"/>
                <c:pt idx="0">
                  <c:v>N35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Gráfico!$G$9:$G$27</c:f>
              <c:numCache>
                <c:formatCode>0.0000</c:formatCode>
                <c:ptCount val="19"/>
                <c:pt idx="0">
                  <c:v>1.0593844789357016</c:v>
                </c:pt>
                <c:pt idx="1">
                  <c:v>0.35177747228381484</c:v>
                </c:pt>
                <c:pt idx="2">
                  <c:v>2.0356390243902505</c:v>
                </c:pt>
                <c:pt idx="3">
                  <c:v>2.672690022172957</c:v>
                </c:pt>
                <c:pt idx="4">
                  <c:v>0.17361206208425775</c:v>
                </c:pt>
                <c:pt idx="5">
                  <c:v>2.4218381374722915</c:v>
                </c:pt>
                <c:pt idx="6">
                  <c:v>6.3496230598669781E-3</c:v>
                </c:pt>
                <c:pt idx="7">
                  <c:v>1.1308177383592051</c:v>
                </c:pt>
                <c:pt idx="8">
                  <c:v>0.71429082039911529</c:v>
                </c:pt>
                <c:pt idx="9">
                  <c:v>3.9267405764966894E-2</c:v>
                </c:pt>
                <c:pt idx="10">
                  <c:v>5.6185809312638758E-2</c:v>
                </c:pt>
                <c:pt idx="11">
                  <c:v>2.2461791574279446</c:v>
                </c:pt>
                <c:pt idx="12">
                  <c:v>0</c:v>
                </c:pt>
                <c:pt idx="13">
                  <c:v>0</c:v>
                </c:pt>
                <c:pt idx="14">
                  <c:v>4.0541507760532274E-2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5D-4121-8446-E71FD59547B7}"/>
            </c:ext>
          </c:extLst>
        </c:ser>
        <c:ser>
          <c:idx val="5"/>
          <c:order val="5"/>
          <c:tx>
            <c:strRef>
              <c:f>Gráfico!$H$8</c:f>
              <c:strCache>
                <c:ptCount val="1"/>
                <c:pt idx="0">
                  <c:v>N36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Gráfico!$H$9:$H$27</c:f>
              <c:numCache>
                <c:formatCode>0.0000</c:formatCode>
                <c:ptCount val="19"/>
                <c:pt idx="0">
                  <c:v>0.57442470224966991</c:v>
                </c:pt>
                <c:pt idx="1">
                  <c:v>0.33873771504190603</c:v>
                </c:pt>
                <c:pt idx="2">
                  <c:v>4.2417009263343681</c:v>
                </c:pt>
                <c:pt idx="3">
                  <c:v>4.9131927657697467</c:v>
                </c:pt>
                <c:pt idx="4">
                  <c:v>0.30898597265108113</c:v>
                </c:pt>
                <c:pt idx="5">
                  <c:v>2.1285792677547448</c:v>
                </c:pt>
                <c:pt idx="6">
                  <c:v>7.6008222320247135E-2</c:v>
                </c:pt>
                <c:pt idx="7">
                  <c:v>1.874858403176006</c:v>
                </c:pt>
                <c:pt idx="8">
                  <c:v>1.3845197706219694</c:v>
                </c:pt>
                <c:pt idx="9">
                  <c:v>0.14643176003528918</c:v>
                </c:pt>
                <c:pt idx="10">
                  <c:v>6.7581332157035837E-2</c:v>
                </c:pt>
                <c:pt idx="11">
                  <c:v>6.6633930304367102</c:v>
                </c:pt>
                <c:pt idx="12">
                  <c:v>0</c:v>
                </c:pt>
                <c:pt idx="13">
                  <c:v>3.2643811204234718E-3</c:v>
                </c:pt>
                <c:pt idx="14">
                  <c:v>3.7015156594618494E-2</c:v>
                </c:pt>
                <c:pt idx="15">
                  <c:v>6.6201782090869084E-3</c:v>
                </c:pt>
                <c:pt idx="16">
                  <c:v>0</c:v>
                </c:pt>
                <c:pt idx="17">
                  <c:v>9.9643405381561675E-3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D-4121-8446-E71FD59547B7}"/>
            </c:ext>
          </c:extLst>
        </c:ser>
        <c:ser>
          <c:idx val="6"/>
          <c:order val="6"/>
          <c:tx>
            <c:strRef>
              <c:f>Gráfico!$I$8</c:f>
              <c:strCache>
                <c:ptCount val="1"/>
                <c:pt idx="0">
                  <c:v>N37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Gráfico!$B$9:$B$27</c:f>
              <c:strCache>
                <c:ptCount val="19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Mn</c:v>
                </c:pt>
                <c:pt idx="11">
                  <c:v>Fe</c:v>
                </c:pt>
                <c:pt idx="12">
                  <c:v>Ni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  <c:pt idx="16">
                  <c:v>Se</c:v>
                </c:pt>
                <c:pt idx="17">
                  <c:v>Br</c:v>
                </c:pt>
                <c:pt idx="18">
                  <c:v>Sr</c:v>
                </c:pt>
              </c:strCache>
            </c:strRef>
          </c:cat>
          <c:val>
            <c:numRef>
              <c:f>Gráfico!$I$9:$I$27</c:f>
              <c:numCache>
                <c:formatCode>0.0000</c:formatCode>
                <c:ptCount val="19"/>
                <c:pt idx="0">
                  <c:v>1.7918042553191558</c:v>
                </c:pt>
                <c:pt idx="1">
                  <c:v>0.62532765957447056</c:v>
                </c:pt>
                <c:pt idx="2">
                  <c:v>5.6279489361702337</c:v>
                </c:pt>
                <c:pt idx="3">
                  <c:v>7.1122431610942529</c:v>
                </c:pt>
                <c:pt idx="4">
                  <c:v>0.16921641337386081</c:v>
                </c:pt>
                <c:pt idx="5">
                  <c:v>4.312298480243177</c:v>
                </c:pt>
                <c:pt idx="6">
                  <c:v>0</c:v>
                </c:pt>
                <c:pt idx="7">
                  <c:v>2.4148413373860276</c:v>
                </c:pt>
                <c:pt idx="8">
                  <c:v>1.0656339209726486</c:v>
                </c:pt>
                <c:pt idx="9">
                  <c:v>0.16263100303951433</c:v>
                </c:pt>
                <c:pt idx="10">
                  <c:v>0.11281094224924057</c:v>
                </c:pt>
                <c:pt idx="11">
                  <c:v>5.5546504559270726</c:v>
                </c:pt>
                <c:pt idx="12">
                  <c:v>0</c:v>
                </c:pt>
                <c:pt idx="13">
                  <c:v>0</c:v>
                </c:pt>
                <c:pt idx="14">
                  <c:v>7.3813860182371099E-2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5D-4121-8446-E71FD5954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1652528"/>
        <c:axId val="1821655440"/>
      </c:barChart>
      <c:catAx>
        <c:axId val="182165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21655440"/>
        <c:crosses val="autoZero"/>
        <c:auto val="1"/>
        <c:lblAlgn val="ctr"/>
        <c:lblOffset val="100"/>
        <c:noMultiLvlLbl val="0"/>
      </c:catAx>
      <c:valAx>
        <c:axId val="182165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2165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31</xdr:row>
      <xdr:rowOff>104775</xdr:rowOff>
    </xdr:from>
    <xdr:to>
      <xdr:col>8</xdr:col>
      <xdr:colOff>1076325</xdr:colOff>
      <xdr:row>58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6D96A81-2282-408B-AA33-235FE05AC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Renova/MG/PRJ1701572_Gesta%20da%20Qualidade%20do%20Ar%20Barragem%20Fundao/Controle%20Filtros/Filtros%20Re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>
        <row r="66">
          <cell r="P66">
            <v>6.9466666666666708</v>
          </cell>
        </row>
        <row r="68">
          <cell r="P68">
            <v>5.6100000000000039</v>
          </cell>
        </row>
        <row r="70">
          <cell r="P70">
            <v>4.0433333333333437</v>
          </cell>
        </row>
        <row r="72">
          <cell r="P72">
            <v>6.629999999999983</v>
          </cell>
        </row>
        <row r="74">
          <cell r="P74">
            <v>3.0066666666666575</v>
          </cell>
        </row>
        <row r="76">
          <cell r="P76">
            <v>7.556666666666656</v>
          </cell>
        </row>
        <row r="78">
          <cell r="P78">
            <v>2.1933333333333249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F9800-2768-47EA-8D15-F59472FBB8A6}">
  <sheetPr codeName="Planilha1"/>
  <dimension ref="A1:F100"/>
  <sheetViews>
    <sheetView zoomScaleNormal="100" workbookViewId="0">
      <selection activeCell="G11" sqref="G11:I11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0.7109375" style="21" customWidth="1"/>
    <col min="7" max="16384" width="9.140625" style="20"/>
  </cols>
  <sheetData>
    <row r="1" spans="1:6" x14ac:dyDescent="0.2">
      <c r="A1" s="24" t="s">
        <v>0</v>
      </c>
      <c r="C1" s="33"/>
      <c r="D1" s="33">
        <v>44351</v>
      </c>
    </row>
    <row r="2" spans="1:6" x14ac:dyDescent="0.2">
      <c r="A2" s="24" t="s">
        <v>1</v>
      </c>
      <c r="C2" s="24"/>
      <c r="D2" s="32">
        <v>251</v>
      </c>
    </row>
    <row r="3" spans="1:6" x14ac:dyDescent="0.2">
      <c r="A3" s="24" t="s">
        <v>2</v>
      </c>
      <c r="C3" s="24"/>
      <c r="D3" s="32" t="s">
        <v>3</v>
      </c>
    </row>
    <row r="4" spans="1:6" x14ac:dyDescent="0.2">
      <c r="A4" s="24" t="s">
        <v>4</v>
      </c>
      <c r="C4" s="24"/>
      <c r="D4" s="32" t="s">
        <v>5</v>
      </c>
    </row>
    <row r="5" spans="1:6" x14ac:dyDescent="0.2">
      <c r="A5" s="24" t="s">
        <v>6</v>
      </c>
      <c r="C5" s="24"/>
      <c r="D5" s="32" t="s">
        <v>7</v>
      </c>
    </row>
    <row r="6" spans="1:6" x14ac:dyDescent="0.2">
      <c r="A6" s="24" t="s">
        <v>8</v>
      </c>
      <c r="C6" s="24"/>
      <c r="D6" s="32" t="s">
        <v>112</v>
      </c>
    </row>
    <row r="8" spans="1:6" x14ac:dyDescent="0.2">
      <c r="C8" s="23" t="s">
        <v>99</v>
      </c>
      <c r="D8" s="22">
        <v>2.2410999999999999</v>
      </c>
      <c r="E8" s="22" t="s">
        <v>101</v>
      </c>
      <c r="F8" s="21">
        <v>1</v>
      </c>
    </row>
    <row r="9" spans="1:6" x14ac:dyDescent="0.2">
      <c r="C9" s="23" t="s">
        <v>100</v>
      </c>
      <c r="D9" s="22">
        <v>0.14610000000000001</v>
      </c>
    </row>
    <row r="10" spans="1:6" x14ac:dyDescent="0.2">
      <c r="C10" s="25"/>
      <c r="D10" s="21"/>
      <c r="E10" s="21"/>
    </row>
    <row r="11" spans="1:6" x14ac:dyDescent="0.2">
      <c r="A11" s="24" t="s">
        <v>10</v>
      </c>
      <c r="B11" s="23" t="s">
        <v>11</v>
      </c>
      <c r="C11" s="25" t="s">
        <v>12</v>
      </c>
      <c r="D11" s="21" t="s">
        <v>99</v>
      </c>
      <c r="E11" s="21" t="s">
        <v>100</v>
      </c>
      <c r="F11" s="21" t="s">
        <v>102</v>
      </c>
    </row>
    <row r="12" spans="1:6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6" x14ac:dyDescent="0.2">
      <c r="A13" s="24" t="s">
        <v>111</v>
      </c>
      <c r="B13" s="26">
        <v>1.0409999999999999</v>
      </c>
      <c r="C13" s="25">
        <v>0.14599999999999999</v>
      </c>
      <c r="D13" s="21"/>
      <c r="E13" s="21"/>
    </row>
    <row r="14" spans="1:6" x14ac:dyDescent="0.2">
      <c r="A14" s="24" t="s">
        <v>110</v>
      </c>
      <c r="B14" s="26">
        <v>1.254</v>
      </c>
      <c r="C14" s="25">
        <v>8.3000000000000004E-2</v>
      </c>
      <c r="D14" s="21"/>
      <c r="E14" s="21"/>
    </row>
    <row r="15" spans="1:6" x14ac:dyDescent="0.2">
      <c r="A15" s="24" t="s">
        <v>109</v>
      </c>
      <c r="B15" s="26">
        <v>1.4850000000000001</v>
      </c>
      <c r="C15" s="25">
        <v>7.3999999999999996E-2</v>
      </c>
      <c r="D15" s="21"/>
      <c r="E15" s="21"/>
    </row>
    <row r="16" spans="1:6" x14ac:dyDescent="0.2">
      <c r="A16" s="24" t="s">
        <v>108</v>
      </c>
      <c r="B16" s="26">
        <v>1.74</v>
      </c>
      <c r="C16" s="25">
        <v>8.7999999999999995E-2</v>
      </c>
      <c r="D16" s="21"/>
      <c r="E16" s="21"/>
    </row>
    <row r="17" spans="1:6" x14ac:dyDescent="0.2">
      <c r="A17" s="24" t="s">
        <v>107</v>
      </c>
      <c r="B17" s="26">
        <v>2.0099999999999998</v>
      </c>
      <c r="C17" s="25">
        <v>7.5999999999999998E-2</v>
      </c>
      <c r="D17" s="21"/>
      <c r="E17" s="21"/>
    </row>
    <row r="18" spans="1:6" x14ac:dyDescent="0.2">
      <c r="A18" s="24" t="s">
        <v>21</v>
      </c>
      <c r="B18" s="26">
        <v>2.3079999999999998</v>
      </c>
      <c r="C18" s="25">
        <v>7.2999999999999995E-2</v>
      </c>
      <c r="D18" s="21">
        <v>0.38350000000000001</v>
      </c>
      <c r="E18" s="21">
        <v>4.7247200000000003E-2</v>
      </c>
      <c r="F18" s="21">
        <v>0.38350000000000001</v>
      </c>
    </row>
    <row r="19" spans="1:6" x14ac:dyDescent="0.2">
      <c r="A19" s="24" t="s">
        <v>22</v>
      </c>
      <c r="B19" s="26">
        <v>2.6219999999999999</v>
      </c>
      <c r="C19" s="25">
        <v>4.2999999999999997E-2</v>
      </c>
      <c r="D19" s="21">
        <v>0.3085</v>
      </c>
      <c r="E19" s="21">
        <v>4.9329150000000002E-2</v>
      </c>
      <c r="F19" s="21">
        <v>0.3085</v>
      </c>
    </row>
    <row r="20" spans="1:6" x14ac:dyDescent="0.2">
      <c r="A20" s="24" t="s">
        <v>106</v>
      </c>
      <c r="B20" s="26">
        <v>3.3140000000000001</v>
      </c>
      <c r="C20" s="25">
        <v>0.06</v>
      </c>
      <c r="D20" s="21"/>
      <c r="E20" s="21"/>
    </row>
    <row r="21" spans="1:6" x14ac:dyDescent="0.2">
      <c r="A21" s="24" t="s">
        <v>24</v>
      </c>
      <c r="B21" s="26">
        <v>3.6920000000000002</v>
      </c>
      <c r="C21" s="25">
        <v>7.8E-2</v>
      </c>
      <c r="D21" s="21">
        <v>0.2301</v>
      </c>
      <c r="E21" s="21">
        <v>5.3038050000000003E-2</v>
      </c>
      <c r="F21" s="21">
        <v>0.2301</v>
      </c>
    </row>
    <row r="22" spans="1:6" x14ac:dyDescent="0.2">
      <c r="A22" s="24" t="s">
        <v>25</v>
      </c>
      <c r="B22" s="26">
        <v>4.0910000000000002</v>
      </c>
      <c r="C22" s="25">
        <v>4.9000000000000002E-2</v>
      </c>
      <c r="D22" s="21"/>
      <c r="E22" s="21"/>
    </row>
    <row r="23" spans="1:6" x14ac:dyDescent="0.2">
      <c r="A23" s="24" t="s">
        <v>26</v>
      </c>
      <c r="B23" s="26">
        <v>4.5110000000000001</v>
      </c>
      <c r="C23" s="25">
        <v>0.09</v>
      </c>
      <c r="D23" s="21">
        <v>1.319</v>
      </c>
      <c r="E23" s="21">
        <v>0.11778669999999999</v>
      </c>
      <c r="F23" s="21">
        <v>1.319</v>
      </c>
    </row>
    <row r="24" spans="1:6" x14ac:dyDescent="0.2">
      <c r="A24" s="24" t="s">
        <v>27</v>
      </c>
      <c r="B24" s="26">
        <v>4.952</v>
      </c>
      <c r="C24" s="25">
        <v>9.7000000000000003E-2</v>
      </c>
      <c r="D24" s="21"/>
      <c r="E24" s="21"/>
    </row>
    <row r="25" spans="1:6" x14ac:dyDescent="0.2">
      <c r="A25" s="24" t="s">
        <v>28</v>
      </c>
      <c r="B25" s="26">
        <v>5.415</v>
      </c>
      <c r="C25" s="25">
        <v>5.0000000000000001E-3</v>
      </c>
      <c r="D25" s="21"/>
      <c r="E25" s="21"/>
    </row>
    <row r="26" spans="1:6" x14ac:dyDescent="0.2">
      <c r="A26" s="24" t="s">
        <v>105</v>
      </c>
      <c r="B26" s="26">
        <v>5.899</v>
      </c>
      <c r="C26" s="25">
        <v>0.02</v>
      </c>
      <c r="D26" s="21"/>
      <c r="E26" s="21"/>
    </row>
    <row r="27" spans="1:6" x14ac:dyDescent="0.2">
      <c r="A27" s="24" t="s">
        <v>104</v>
      </c>
      <c r="B27" s="26">
        <v>6.4050000000000002</v>
      </c>
      <c r="C27" s="25">
        <v>1.7999999999999999E-2</v>
      </c>
      <c r="D27" s="21"/>
      <c r="E27" s="21"/>
    </row>
    <row r="28" spans="1:6" x14ac:dyDescent="0.2">
      <c r="A28" s="24" t="s">
        <v>31</v>
      </c>
      <c r="B28" s="26">
        <v>6.93</v>
      </c>
      <c r="C28" s="25">
        <v>2.5000000000000001E-2</v>
      </c>
      <c r="D28" s="21"/>
      <c r="E28" s="21"/>
    </row>
    <row r="29" spans="1:6" x14ac:dyDescent="0.2">
      <c r="A29" s="24" t="s">
        <v>89</v>
      </c>
      <c r="B29" s="26">
        <v>7.4779999999999998</v>
      </c>
      <c r="C29" s="25">
        <v>5.0000000000000001E-3</v>
      </c>
      <c r="D29" s="21"/>
      <c r="E29" s="21"/>
    </row>
    <row r="30" spans="1:6" x14ac:dyDescent="0.2">
      <c r="A30" s="24" t="s">
        <v>91</v>
      </c>
      <c r="B30" s="26">
        <v>8.048</v>
      </c>
      <c r="C30" s="25">
        <v>6.0000000000000001E-3</v>
      </c>
      <c r="D30" s="21"/>
      <c r="E30" s="21"/>
    </row>
    <row r="31" spans="1:6" x14ac:dyDescent="0.2">
      <c r="A31" s="24" t="s">
        <v>103</v>
      </c>
      <c r="B31" s="26">
        <v>8.6389999999999993</v>
      </c>
      <c r="C31" s="25">
        <v>6.0000000000000001E-3</v>
      </c>
      <c r="D31" s="21"/>
      <c r="E31" s="21"/>
    </row>
    <row r="32" spans="1:6" x14ac:dyDescent="0.2">
      <c r="A32" s="24" t="s">
        <v>35</v>
      </c>
      <c r="B32" s="26">
        <v>9.25</v>
      </c>
      <c r="C32" s="25">
        <v>6.0000000000000001E-3</v>
      </c>
      <c r="D32" s="21"/>
      <c r="E32" s="21"/>
    </row>
    <row r="33" spans="1:5" x14ac:dyDescent="0.2">
      <c r="A33" s="24" t="s">
        <v>36</v>
      </c>
      <c r="B33" s="26">
        <v>9.8870000000000005</v>
      </c>
      <c r="C33" s="25">
        <v>5.0000000000000001E-3</v>
      </c>
      <c r="D33" s="21"/>
      <c r="E33" s="21"/>
    </row>
    <row r="34" spans="1:5" x14ac:dyDescent="0.2">
      <c r="A34" s="24" t="s">
        <v>97</v>
      </c>
      <c r="B34" s="26">
        <v>10.544</v>
      </c>
      <c r="C34" s="25">
        <v>3.0000000000000001E-3</v>
      </c>
      <c r="D34" s="21"/>
      <c r="E34" s="21"/>
    </row>
    <row r="35" spans="1:5" x14ac:dyDescent="0.2">
      <c r="A35" s="24" t="s">
        <v>38</v>
      </c>
      <c r="B35" s="26">
        <v>11.222</v>
      </c>
      <c r="C35" s="25">
        <v>3.0000000000000001E-3</v>
      </c>
      <c r="D35" s="21"/>
      <c r="E35" s="21"/>
    </row>
    <row r="36" spans="1:5" x14ac:dyDescent="0.2">
      <c r="A36" s="24" t="s">
        <v>92</v>
      </c>
      <c r="B36" s="26">
        <v>11.923999999999999</v>
      </c>
      <c r="C36" s="25">
        <v>1.2E-2</v>
      </c>
      <c r="D36" s="21"/>
      <c r="E36" s="21"/>
    </row>
    <row r="37" spans="1:5" x14ac:dyDescent="0.2">
      <c r="A37" s="24" t="s">
        <v>40</v>
      </c>
      <c r="B37" s="26">
        <v>13.395</v>
      </c>
      <c r="C37" s="25">
        <v>6.0000000000000001E-3</v>
      </c>
      <c r="D37" s="21"/>
      <c r="E37" s="21"/>
    </row>
    <row r="38" spans="1:5" x14ac:dyDescent="0.2">
      <c r="A38" s="24" t="s">
        <v>41</v>
      </c>
      <c r="B38" s="26">
        <v>14.164999999999999</v>
      </c>
      <c r="C38" s="25">
        <v>8.0000000000000002E-3</v>
      </c>
      <c r="D38" s="21"/>
      <c r="E38" s="21"/>
    </row>
    <row r="39" spans="1:5" x14ac:dyDescent="0.2">
      <c r="A39" s="24" t="s">
        <v>42</v>
      </c>
      <c r="B39" s="26">
        <v>14.959</v>
      </c>
      <c r="C39" s="25">
        <v>0.01</v>
      </c>
      <c r="D39" s="21"/>
      <c r="E39" s="21"/>
    </row>
    <row r="40" spans="1:5" x14ac:dyDescent="0.2">
      <c r="A40" s="24" t="s">
        <v>43</v>
      </c>
      <c r="B40" s="26">
        <v>15.775</v>
      </c>
      <c r="C40" s="25">
        <v>6.5000000000000002E-2</v>
      </c>
      <c r="D40" s="21"/>
      <c r="E40" s="21"/>
    </row>
    <row r="41" spans="1:5" x14ac:dyDescent="0.2">
      <c r="A41" s="24" t="s">
        <v>44</v>
      </c>
      <c r="B41" s="26">
        <v>16.614999999999998</v>
      </c>
      <c r="C41" s="25">
        <v>3.6999999999999998E-2</v>
      </c>
      <c r="D41" s="21"/>
      <c r="E41" s="21"/>
    </row>
    <row r="42" spans="1:5" x14ac:dyDescent="0.2">
      <c r="A42" s="24" t="s">
        <v>45</v>
      </c>
      <c r="B42" s="26">
        <v>17.48</v>
      </c>
      <c r="C42" s="25">
        <v>7.9000000000000001E-2</v>
      </c>
      <c r="D42" s="21"/>
      <c r="E42" s="21"/>
    </row>
    <row r="43" spans="1:5" x14ac:dyDescent="0.2">
      <c r="A43" s="24" t="s">
        <v>46</v>
      </c>
      <c r="B43" s="26">
        <v>18.367000000000001</v>
      </c>
      <c r="C43" s="25">
        <v>2.5000000000000001E-2</v>
      </c>
      <c r="D43" s="21"/>
      <c r="E43" s="21"/>
    </row>
    <row r="44" spans="1:5" x14ac:dyDescent="0.2">
      <c r="A44" s="24" t="s">
        <v>47</v>
      </c>
      <c r="B44" s="26">
        <v>19.279</v>
      </c>
      <c r="C44" s="25">
        <v>9.6000000000000002E-2</v>
      </c>
      <c r="D44" s="21"/>
      <c r="E44" s="21"/>
    </row>
    <row r="45" spans="1:5" x14ac:dyDescent="0.2">
      <c r="A45" s="24" t="s">
        <v>48</v>
      </c>
      <c r="B45" s="26">
        <v>20.216000000000001</v>
      </c>
      <c r="C45" s="25">
        <v>0.106</v>
      </c>
      <c r="D45" s="21"/>
      <c r="E45" s="21"/>
    </row>
    <row r="46" spans="1:5" x14ac:dyDescent="0.2">
      <c r="A46" s="24" t="s">
        <v>49</v>
      </c>
      <c r="B46" s="26">
        <v>2.839</v>
      </c>
      <c r="C46" s="25">
        <v>0.16200000000000001</v>
      </c>
      <c r="D46" s="21"/>
      <c r="E46" s="21"/>
    </row>
    <row r="47" spans="1:5" x14ac:dyDescent="0.2">
      <c r="A47" s="24" t="s">
        <v>50</v>
      </c>
      <c r="B47" s="26">
        <v>22.161999999999999</v>
      </c>
      <c r="C47" s="25">
        <v>0.19700000000000001</v>
      </c>
      <c r="D47" s="21"/>
      <c r="E47" s="21"/>
    </row>
    <row r="48" spans="1:5" x14ac:dyDescent="0.2">
      <c r="A48" s="24" t="s">
        <v>51</v>
      </c>
      <c r="B48" s="26">
        <v>23.172999999999998</v>
      </c>
      <c r="C48" s="25">
        <v>8.5999999999999993E-2</v>
      </c>
      <c r="D48" s="21"/>
      <c r="E48" s="21"/>
    </row>
    <row r="49" spans="1:5" x14ac:dyDescent="0.2">
      <c r="A49" s="24" t="s">
        <v>52</v>
      </c>
      <c r="B49" s="26">
        <v>24.21</v>
      </c>
      <c r="C49" s="25">
        <v>0.11799999999999999</v>
      </c>
      <c r="D49" s="21"/>
      <c r="E49" s="21"/>
    </row>
    <row r="50" spans="1:5" x14ac:dyDescent="0.2">
      <c r="A50" s="24" t="s">
        <v>53</v>
      </c>
      <c r="B50" s="26">
        <v>3.444</v>
      </c>
      <c r="C50" s="25">
        <v>0.19700000000000001</v>
      </c>
      <c r="D50" s="21"/>
      <c r="E50" s="21"/>
    </row>
    <row r="51" spans="1:5" x14ac:dyDescent="0.2">
      <c r="A51" s="24" t="s">
        <v>54</v>
      </c>
      <c r="B51" s="26">
        <v>3.6040000000000001</v>
      </c>
      <c r="C51" s="25">
        <v>0.29599999999999999</v>
      </c>
      <c r="D51" s="21"/>
      <c r="E51" s="21"/>
    </row>
    <row r="52" spans="1:5" x14ac:dyDescent="0.2">
      <c r="A52" s="24" t="s">
        <v>55</v>
      </c>
      <c r="B52" s="26">
        <v>3.7679999999999998</v>
      </c>
      <c r="C52" s="25">
        <v>0.30399999999999999</v>
      </c>
      <c r="D52" s="21"/>
      <c r="E52" s="21"/>
    </row>
    <row r="53" spans="1:5" x14ac:dyDescent="0.2">
      <c r="A53" s="24" t="s">
        <v>56</v>
      </c>
      <c r="B53" s="26">
        <v>3.9369999999999998</v>
      </c>
      <c r="C53" s="25">
        <v>0.17</v>
      </c>
      <c r="D53" s="21"/>
      <c r="E53" s="21"/>
    </row>
    <row r="54" spans="1:5" x14ac:dyDescent="0.2">
      <c r="A54" s="24" t="s">
        <v>57</v>
      </c>
      <c r="B54" s="26">
        <v>4.2880000000000003</v>
      </c>
      <c r="C54" s="25">
        <v>0.183</v>
      </c>
      <c r="D54" s="21"/>
      <c r="E54" s="21"/>
    </row>
    <row r="55" spans="1:5" x14ac:dyDescent="0.2">
      <c r="A55" s="24" t="s">
        <v>58</v>
      </c>
      <c r="B55" s="26">
        <v>4.4660000000000002</v>
      </c>
      <c r="C55" s="25">
        <v>0.98199999999999998</v>
      </c>
      <c r="D55" s="21"/>
      <c r="E55" s="21"/>
    </row>
    <row r="56" spans="1:5" x14ac:dyDescent="0.2">
      <c r="A56" s="24" t="s">
        <v>59</v>
      </c>
      <c r="B56" s="26">
        <v>4.6479999999999997</v>
      </c>
      <c r="C56" s="25">
        <v>0.376</v>
      </c>
      <c r="D56" s="21"/>
      <c r="E56" s="21"/>
    </row>
    <row r="57" spans="1:5" x14ac:dyDescent="0.2">
      <c r="A57" s="24" t="s">
        <v>60</v>
      </c>
      <c r="B57" s="26">
        <v>4.8410000000000002</v>
      </c>
      <c r="C57" s="25">
        <v>0.35199999999999998</v>
      </c>
      <c r="D57" s="21"/>
      <c r="E57" s="21"/>
    </row>
    <row r="58" spans="1:5" x14ac:dyDescent="0.2">
      <c r="A58" s="24" t="s">
        <v>61</v>
      </c>
      <c r="B58" s="26">
        <v>5.0339999999999998</v>
      </c>
      <c r="C58" s="25">
        <v>0.22500000000000001</v>
      </c>
      <c r="D58" s="21"/>
      <c r="E58" s="21"/>
    </row>
    <row r="59" spans="1:5" x14ac:dyDescent="0.2">
      <c r="A59" s="24" t="s">
        <v>62</v>
      </c>
      <c r="B59" s="26">
        <v>5.23</v>
      </c>
      <c r="C59" s="25">
        <v>9.5000000000000001E-2</v>
      </c>
      <c r="D59" s="21"/>
      <c r="E59" s="21"/>
    </row>
    <row r="60" spans="1:5" x14ac:dyDescent="0.2">
      <c r="A60" s="24" t="s">
        <v>63</v>
      </c>
      <c r="B60" s="26">
        <v>5.431</v>
      </c>
      <c r="C60" s="25">
        <v>1.7000000000000001E-2</v>
      </c>
      <c r="D60" s="21"/>
      <c r="E60" s="21"/>
    </row>
    <row r="61" spans="1:5" x14ac:dyDescent="0.2">
      <c r="A61" s="24" t="s">
        <v>64</v>
      </c>
      <c r="B61" s="26">
        <v>5.6319999999999997</v>
      </c>
      <c r="C61" s="25">
        <v>4.2000000000000003E-2</v>
      </c>
      <c r="D61" s="21"/>
      <c r="E61" s="21"/>
    </row>
    <row r="62" spans="1:5" x14ac:dyDescent="0.2">
      <c r="A62" s="24" t="s">
        <v>65</v>
      </c>
      <c r="B62" s="26">
        <v>5.8410000000000002</v>
      </c>
      <c r="C62" s="25">
        <v>1.0999999999999999E-2</v>
      </c>
      <c r="D62" s="21"/>
      <c r="E62" s="21"/>
    </row>
    <row r="63" spans="1:5" x14ac:dyDescent="0.2">
      <c r="A63" s="24" t="s">
        <v>66</v>
      </c>
      <c r="B63" s="26">
        <v>6.05</v>
      </c>
      <c r="C63" s="25">
        <v>1.7999999999999999E-2</v>
      </c>
      <c r="D63" s="21"/>
      <c r="E63" s="21"/>
    </row>
    <row r="64" spans="1:5" x14ac:dyDescent="0.2">
      <c r="A64" s="24" t="s">
        <v>67</v>
      </c>
      <c r="B64" s="26">
        <v>6.2709999999999999</v>
      </c>
      <c r="C64" s="25">
        <v>0.03</v>
      </c>
      <c r="D64" s="21"/>
      <c r="E64" s="21"/>
    </row>
    <row r="65" spans="1:5" x14ac:dyDescent="0.2">
      <c r="A65" s="24" t="s">
        <v>68</v>
      </c>
      <c r="B65" s="26">
        <v>6.492</v>
      </c>
      <c r="C65" s="25">
        <v>3.3000000000000002E-2</v>
      </c>
      <c r="D65" s="21"/>
      <c r="E65" s="21"/>
    </row>
    <row r="66" spans="1:5" x14ac:dyDescent="0.2">
      <c r="A66" s="24" t="s">
        <v>69</v>
      </c>
      <c r="B66" s="26">
        <v>6.7249999999999996</v>
      </c>
      <c r="C66" s="25">
        <v>2.7E-2</v>
      </c>
      <c r="D66" s="21"/>
      <c r="E66" s="21"/>
    </row>
    <row r="67" spans="1:5" x14ac:dyDescent="0.2">
      <c r="A67" s="24" t="s">
        <v>70</v>
      </c>
      <c r="B67" s="26">
        <v>6.9450000000000003</v>
      </c>
      <c r="C67" s="25">
        <v>6.0000000000000001E-3</v>
      </c>
      <c r="D67" s="21"/>
      <c r="E67" s="21"/>
    </row>
    <row r="68" spans="1:5" x14ac:dyDescent="0.2">
      <c r="A68" s="24" t="s">
        <v>71</v>
      </c>
      <c r="B68" s="26">
        <v>7.1820000000000004</v>
      </c>
      <c r="C68" s="25">
        <v>1.7000000000000001E-2</v>
      </c>
      <c r="D68" s="21"/>
      <c r="E68" s="21"/>
    </row>
    <row r="69" spans="1:5" x14ac:dyDescent="0.2">
      <c r="A69" s="24" t="s">
        <v>72</v>
      </c>
      <c r="B69" s="26">
        <v>7.4160000000000004</v>
      </c>
      <c r="C69" s="25">
        <v>1.6E-2</v>
      </c>
      <c r="D69" s="21"/>
      <c r="E69" s="21"/>
    </row>
    <row r="70" spans="1:5" x14ac:dyDescent="0.2">
      <c r="A70" s="24" t="s">
        <v>73</v>
      </c>
      <c r="B70" s="26">
        <v>7.6550000000000002</v>
      </c>
      <c r="C70" s="25">
        <v>2.5999999999999999E-2</v>
      </c>
      <c r="D70" s="21"/>
      <c r="E70" s="21"/>
    </row>
    <row r="71" spans="1:5" x14ac:dyDescent="0.2">
      <c r="A71" s="24" t="s">
        <v>74</v>
      </c>
      <c r="B71" s="26">
        <v>7.899</v>
      </c>
      <c r="C71" s="25">
        <v>5.0000000000000001E-3</v>
      </c>
      <c r="D71" s="21"/>
      <c r="E71" s="21"/>
    </row>
    <row r="72" spans="1:5" x14ac:dyDescent="0.2">
      <c r="A72" s="24" t="s">
        <v>75</v>
      </c>
      <c r="B72" s="26">
        <v>8.1489999999999991</v>
      </c>
      <c r="C72" s="25">
        <v>5.0000000000000001E-3</v>
      </c>
      <c r="D72" s="21"/>
      <c r="E72" s="21"/>
    </row>
    <row r="73" spans="1:5" x14ac:dyDescent="0.2">
      <c r="A73" s="24" t="s">
        <v>76</v>
      </c>
      <c r="B73" s="26">
        <v>8.3979999999999997</v>
      </c>
      <c r="C73" s="25">
        <v>3.4000000000000002E-2</v>
      </c>
      <c r="D73" s="21"/>
      <c r="E73" s="21"/>
    </row>
    <row r="74" spans="1:5" x14ac:dyDescent="0.2">
      <c r="A74" s="24" t="s">
        <v>77</v>
      </c>
      <c r="B74" s="26">
        <v>8.6519999999999992</v>
      </c>
      <c r="C74" s="25">
        <v>2.1000000000000001E-2</v>
      </c>
      <c r="D74" s="21"/>
      <c r="E74" s="21"/>
    </row>
    <row r="75" spans="1:5" x14ac:dyDescent="0.2">
      <c r="A75" s="24" t="s">
        <v>78</v>
      </c>
      <c r="B75" s="26">
        <v>8.9109999999999996</v>
      </c>
      <c r="C75" s="25">
        <v>2.1999999999999999E-2</v>
      </c>
      <c r="D75" s="21"/>
      <c r="E75" s="21"/>
    </row>
    <row r="76" spans="1:5" x14ac:dyDescent="0.2">
      <c r="A76" s="24" t="s">
        <v>79</v>
      </c>
      <c r="B76" s="26">
        <v>9.1739999999999995</v>
      </c>
      <c r="C76" s="25">
        <v>2.5000000000000001E-2</v>
      </c>
      <c r="D76" s="21"/>
      <c r="E76" s="21"/>
    </row>
    <row r="77" spans="1:5" x14ac:dyDescent="0.2">
      <c r="A77" s="24" t="s">
        <v>80</v>
      </c>
      <c r="B77" s="26">
        <v>9.4429999999999996</v>
      </c>
      <c r="C77" s="25">
        <v>1.9E-2</v>
      </c>
      <c r="D77" s="21"/>
      <c r="E77" s="21"/>
    </row>
    <row r="78" spans="1:5" x14ac:dyDescent="0.2">
      <c r="A78" s="24" t="s">
        <v>81</v>
      </c>
      <c r="B78" s="26">
        <v>9.7119999999999997</v>
      </c>
      <c r="C78" s="25">
        <v>1.9E-2</v>
      </c>
      <c r="D78" s="21"/>
      <c r="E78" s="21"/>
    </row>
    <row r="79" spans="1:5" x14ac:dyDescent="0.2">
      <c r="A79" s="24" t="s">
        <v>82</v>
      </c>
      <c r="B79" s="26">
        <v>9.9890000000000008</v>
      </c>
      <c r="C79" s="25">
        <v>2.3E-2</v>
      </c>
      <c r="D79" s="21"/>
      <c r="E79" s="21"/>
    </row>
    <row r="80" spans="1:5" x14ac:dyDescent="0.2">
      <c r="A80" s="24" t="s">
        <v>83</v>
      </c>
      <c r="B80" s="26">
        <v>10.266999999999999</v>
      </c>
      <c r="C80" s="25">
        <v>2.5999999999999999E-2</v>
      </c>
      <c r="D80" s="21"/>
      <c r="E80" s="21"/>
    </row>
    <row r="81" spans="1:5" x14ac:dyDescent="0.2">
      <c r="A81" s="24" t="s">
        <v>84</v>
      </c>
      <c r="B81" s="26">
        <v>10.551</v>
      </c>
      <c r="C81" s="25">
        <v>8.9999999999999993E-3</v>
      </c>
      <c r="D81" s="21"/>
      <c r="E81" s="21"/>
    </row>
    <row r="82" spans="1:5" x14ac:dyDescent="0.2">
      <c r="A82" s="24" t="s">
        <v>85</v>
      </c>
      <c r="B82" s="26">
        <v>10.837999999999999</v>
      </c>
      <c r="C82" s="25">
        <v>0.01</v>
      </c>
      <c r="D82" s="21"/>
      <c r="E82" s="21"/>
    </row>
    <row r="83" spans="1:5" x14ac:dyDescent="0.2">
      <c r="A83" s="24" t="s">
        <v>86</v>
      </c>
      <c r="B83" s="26">
        <v>2.992</v>
      </c>
      <c r="C83" s="25">
        <v>0</v>
      </c>
      <c r="D83" s="21"/>
      <c r="E83" s="21"/>
    </row>
    <row r="84" spans="1:5" x14ac:dyDescent="0.2">
      <c r="A84" s="24" t="s">
        <v>87</v>
      </c>
      <c r="B84" s="26">
        <v>3.1659999999999999</v>
      </c>
      <c r="C84" s="25">
        <v>0</v>
      </c>
      <c r="D84" s="21"/>
      <c r="E84" s="21"/>
    </row>
    <row r="85" spans="1:5" x14ac:dyDescent="0.2">
      <c r="C85" s="25"/>
      <c r="D85" s="21"/>
      <c r="E85" s="21"/>
    </row>
    <row r="86" spans="1:5" x14ac:dyDescent="0.2">
      <c r="C86" s="25"/>
      <c r="D86" s="21"/>
      <c r="E86" s="21"/>
    </row>
    <row r="87" spans="1:5" x14ac:dyDescent="0.2">
      <c r="C87" s="25"/>
      <c r="D87" s="21"/>
      <c r="E87" s="21"/>
    </row>
    <row r="88" spans="1:5" x14ac:dyDescent="0.2">
      <c r="C88" s="25"/>
      <c r="D88" s="21"/>
      <c r="E88" s="21"/>
    </row>
    <row r="89" spans="1:5" x14ac:dyDescent="0.2">
      <c r="C89" s="25"/>
      <c r="D89" s="21"/>
      <c r="E89" s="21"/>
    </row>
    <row r="90" spans="1:5" x14ac:dyDescent="0.2">
      <c r="C90" s="25"/>
      <c r="D90" s="21"/>
      <c r="E90" s="21"/>
    </row>
    <row r="91" spans="1:5" x14ac:dyDescent="0.2">
      <c r="C91" s="25"/>
      <c r="D91" s="21"/>
      <c r="E91" s="21"/>
    </row>
    <row r="92" spans="1:5" x14ac:dyDescent="0.2">
      <c r="C92" s="25"/>
      <c r="D92" s="21"/>
      <c r="E92" s="21"/>
    </row>
    <row r="93" spans="1:5" x14ac:dyDescent="0.2">
      <c r="C93" s="25"/>
      <c r="D93" s="21"/>
      <c r="E93" s="21"/>
    </row>
    <row r="94" spans="1:5" x14ac:dyDescent="0.2">
      <c r="C94" s="25"/>
      <c r="D94" s="21"/>
      <c r="E94" s="21"/>
    </row>
    <row r="95" spans="1:5" x14ac:dyDescent="0.2">
      <c r="C95" s="25"/>
      <c r="D95" s="21"/>
      <c r="E95" s="21"/>
    </row>
    <row r="96" spans="1:5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D13:D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/>
  <dimension ref="A1:I100"/>
  <sheetViews>
    <sheetView zoomScaleNormal="100" workbookViewId="0">
      <selection activeCell="A18" activeCellId="1" sqref="A16:XFD16 A18:XFD1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113</v>
      </c>
      <c r="G1" s="35" t="s">
        <v>122</v>
      </c>
    </row>
    <row r="2" spans="1:9" x14ac:dyDescent="0.2">
      <c r="A2" s="1" t="s">
        <v>1</v>
      </c>
      <c r="C2" s="1"/>
      <c r="D2" s="7">
        <v>237</v>
      </c>
      <c r="F2" s="34" t="s">
        <v>114</v>
      </c>
      <c r="G2" s="35" t="s">
        <v>127</v>
      </c>
    </row>
    <row r="3" spans="1:9" x14ac:dyDescent="0.2">
      <c r="A3" s="1" t="s">
        <v>2</v>
      </c>
      <c r="C3" s="1"/>
      <c r="D3" s="7" t="s">
        <v>3</v>
      </c>
      <c r="F3" s="34" t="s">
        <v>116</v>
      </c>
      <c r="G3" s="36" t="s">
        <v>146</v>
      </c>
    </row>
    <row r="4" spans="1:9" x14ac:dyDescent="0.2">
      <c r="A4" s="1" t="s">
        <v>4</v>
      </c>
      <c r="C4" s="1"/>
      <c r="D4" s="7" t="s">
        <v>5</v>
      </c>
      <c r="F4" s="34" t="s">
        <v>117</v>
      </c>
      <c r="G4" s="34">
        <f>[1]Dados!$P$66</f>
        <v>6.9466666666666708</v>
      </c>
    </row>
    <row r="5" spans="1:9" x14ac:dyDescent="0.2">
      <c r="A5" s="1" t="s">
        <v>6</v>
      </c>
      <c r="C5" s="1"/>
      <c r="D5" s="7" t="s">
        <v>7</v>
      </c>
      <c r="F5" s="34" t="s">
        <v>118</v>
      </c>
      <c r="G5" s="36" t="s">
        <v>119</v>
      </c>
    </row>
    <row r="6" spans="1:9" x14ac:dyDescent="0.2">
      <c r="A6" s="1" t="s">
        <v>8</v>
      </c>
      <c r="C6" s="1"/>
      <c r="D6" s="7" t="s">
        <v>9</v>
      </c>
      <c r="F6" s="34" t="s">
        <v>120</v>
      </c>
      <c r="G6" s="36" t="s">
        <v>121</v>
      </c>
    </row>
    <row r="8" spans="1:9" x14ac:dyDescent="0.2">
      <c r="C8" s="2" t="s">
        <v>99</v>
      </c>
      <c r="D8" s="4">
        <v>128.01831000000001</v>
      </c>
      <c r="E8" s="4" t="s">
        <v>101</v>
      </c>
      <c r="F8" s="5">
        <v>1</v>
      </c>
      <c r="H8" s="6" t="s">
        <v>123</v>
      </c>
      <c r="I8" s="6">
        <v>12.56</v>
      </c>
    </row>
    <row r="9" spans="1:9" s="12" customFormat="1" x14ac:dyDescent="0.2">
      <c r="A9" s="8"/>
      <c r="B9" s="9"/>
      <c r="C9" s="9" t="s">
        <v>100</v>
      </c>
      <c r="D9" s="10">
        <v>0.66290000000000004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99</v>
      </c>
      <c r="E11" s="5" t="s">
        <v>100</v>
      </c>
      <c r="F11" s="5" t="s">
        <v>102</v>
      </c>
      <c r="G11" s="37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0.183</v>
      </c>
      <c r="D13" s="5">
        <v>3.657</v>
      </c>
      <c r="E13" s="5">
        <v>0.1784616</v>
      </c>
      <c r="F13" s="5">
        <v>3.657</v>
      </c>
      <c r="G13" s="38">
        <f>NBlank!D13</f>
        <v>0</v>
      </c>
      <c r="H13" s="38">
        <f>F13-G13</f>
        <v>3.657</v>
      </c>
      <c r="I13" s="38">
        <f>$I$8*100*H13/($G$4*10^3)</f>
        <v>0.66120806142034516</v>
      </c>
    </row>
    <row r="14" spans="1:9" x14ac:dyDescent="0.2">
      <c r="A14" s="1" t="s">
        <v>17</v>
      </c>
      <c r="B14" s="19">
        <v>1.254</v>
      </c>
      <c r="C14" s="13">
        <v>0.114</v>
      </c>
      <c r="D14" s="5">
        <v>1.92</v>
      </c>
      <c r="E14" s="5">
        <v>0.10156800000000001</v>
      </c>
      <c r="F14" s="5">
        <v>1.92</v>
      </c>
      <c r="G14" s="38">
        <f>NBlank!D14</f>
        <v>0</v>
      </c>
      <c r="H14" s="38">
        <f t="shared" ref="H14:H77" si="0">F14-G14</f>
        <v>1.92</v>
      </c>
      <c r="I14" s="38">
        <f t="shared" ref="I14:I77" si="1">$I$8*100*H14/($G$4*10^3)</f>
        <v>0.34714779270633378</v>
      </c>
    </row>
    <row r="15" spans="1:9" x14ac:dyDescent="0.2">
      <c r="A15" s="1" t="s">
        <v>18</v>
      </c>
      <c r="B15" s="19">
        <v>1.4870000000000001</v>
      </c>
      <c r="C15" s="13">
        <v>7.1999999999999995E-2</v>
      </c>
      <c r="D15" s="5">
        <v>24.07</v>
      </c>
      <c r="E15" s="5">
        <v>0.2407</v>
      </c>
      <c r="F15" s="5">
        <v>24.07</v>
      </c>
      <c r="G15" s="38">
        <f>NBlank!D15</f>
        <v>0</v>
      </c>
      <c r="H15" s="38">
        <f t="shared" si="0"/>
        <v>24.07</v>
      </c>
      <c r="I15" s="38">
        <f t="shared" si="1"/>
        <v>4.3520038387715907</v>
      </c>
    </row>
    <row r="16" spans="1:9" x14ac:dyDescent="0.2">
      <c r="A16" s="1" t="s">
        <v>19</v>
      </c>
      <c r="B16" s="19">
        <v>1.74</v>
      </c>
      <c r="C16" s="13">
        <v>0.04</v>
      </c>
      <c r="D16" s="5">
        <v>31.71</v>
      </c>
      <c r="E16" s="5">
        <v>0.31709999999999999</v>
      </c>
      <c r="F16" s="5">
        <v>31.71</v>
      </c>
      <c r="G16" s="38">
        <f>NBlank!D16</f>
        <v>0</v>
      </c>
      <c r="H16" s="38">
        <f t="shared" si="0"/>
        <v>31.71</v>
      </c>
      <c r="I16" s="38">
        <f t="shared" si="1"/>
        <v>5.7333627639155438</v>
      </c>
    </row>
    <row r="17" spans="1:9" x14ac:dyDescent="0.2">
      <c r="A17" s="1" t="s">
        <v>20</v>
      </c>
      <c r="B17" s="19">
        <v>2.0099999999999998</v>
      </c>
      <c r="C17" s="13">
        <v>6.9000000000000006E-2</v>
      </c>
      <c r="D17" s="5">
        <v>1.8129999999999999</v>
      </c>
      <c r="E17" s="5">
        <v>7.5964699999999996E-2</v>
      </c>
      <c r="F17" s="5">
        <v>1.8129999999999999</v>
      </c>
      <c r="G17" s="38">
        <f>NBlank!D17</f>
        <v>0</v>
      </c>
      <c r="H17" s="38">
        <f t="shared" si="0"/>
        <v>1.8129999999999999</v>
      </c>
      <c r="I17" s="38">
        <f t="shared" si="1"/>
        <v>0.32780153550863705</v>
      </c>
    </row>
    <row r="18" spans="1:9" x14ac:dyDescent="0.2">
      <c r="A18" s="1" t="s">
        <v>21</v>
      </c>
      <c r="B18" s="19">
        <v>2.3079999999999998</v>
      </c>
      <c r="C18" s="13">
        <v>6.4000000000000001E-2</v>
      </c>
      <c r="D18" s="5">
        <v>14.02</v>
      </c>
      <c r="E18" s="5">
        <v>0.16683799999999999</v>
      </c>
      <c r="F18" s="5">
        <v>14.02</v>
      </c>
      <c r="G18" s="38">
        <f>NBlank!D18</f>
        <v>0.38350000000000001</v>
      </c>
      <c r="H18" s="38">
        <f t="shared" si="0"/>
        <v>13.6365</v>
      </c>
      <c r="I18" s="38">
        <f t="shared" si="1"/>
        <v>2.465562955854125</v>
      </c>
    </row>
    <row r="19" spans="1:9" x14ac:dyDescent="0.2">
      <c r="A19" s="1" t="s">
        <v>22</v>
      </c>
      <c r="B19" s="19">
        <v>2.6219999999999999</v>
      </c>
      <c r="C19" s="13">
        <v>9.2999999999999999E-2</v>
      </c>
      <c r="D19" s="5">
        <v>0.52539999999999998</v>
      </c>
      <c r="E19" s="5">
        <v>7.0140900000000006E-2</v>
      </c>
      <c r="F19" s="5">
        <v>0.52539999999999998</v>
      </c>
      <c r="G19" s="38">
        <f>NBlank!D19</f>
        <v>0.3085</v>
      </c>
      <c r="H19" s="38">
        <f t="shared" si="0"/>
        <v>0.21689999999999998</v>
      </c>
      <c r="I19" s="38">
        <f t="shared" si="1"/>
        <v>3.9216852207293644E-2</v>
      </c>
    </row>
    <row r="20" spans="1:9" x14ac:dyDescent="0.2">
      <c r="A20" s="1" t="s">
        <v>23</v>
      </c>
      <c r="B20" s="19">
        <v>3.3140000000000001</v>
      </c>
      <c r="C20" s="13">
        <v>0.153</v>
      </c>
      <c r="D20" s="5">
        <v>9.1389999999999993</v>
      </c>
      <c r="E20" s="5">
        <v>0.20014409999999999</v>
      </c>
      <c r="F20" s="5">
        <v>9.1389999999999993</v>
      </c>
      <c r="G20" s="38">
        <f>NBlank!D20</f>
        <v>0</v>
      </c>
      <c r="H20" s="38">
        <f t="shared" si="0"/>
        <v>9.1389999999999993</v>
      </c>
      <c r="I20" s="38">
        <f t="shared" si="1"/>
        <v>1.6523873320537417</v>
      </c>
    </row>
    <row r="21" spans="1:9" x14ac:dyDescent="0.2">
      <c r="A21" s="1" t="s">
        <v>24</v>
      </c>
      <c r="B21" s="19">
        <v>3.6920000000000002</v>
      </c>
      <c r="C21" s="13">
        <v>0.19700000000000001</v>
      </c>
      <c r="D21" s="5">
        <v>10.51</v>
      </c>
      <c r="E21" s="5">
        <v>0.24698500000000001</v>
      </c>
      <c r="F21" s="5">
        <v>10.51</v>
      </c>
      <c r="G21" s="38">
        <f>NBlank!D21</f>
        <v>0.2301</v>
      </c>
      <c r="H21" s="38">
        <f t="shared" si="0"/>
        <v>10.2799</v>
      </c>
      <c r="I21" s="38">
        <f t="shared" si="1"/>
        <v>1.8586690595009585</v>
      </c>
    </row>
    <row r="22" spans="1:9" x14ac:dyDescent="0.2">
      <c r="A22" s="1" t="s">
        <v>25</v>
      </c>
      <c r="B22" s="19">
        <v>4.0910000000000002</v>
      </c>
      <c r="C22" s="13">
        <v>0.16900000000000001</v>
      </c>
      <c r="D22" s="5"/>
      <c r="E22" s="5"/>
      <c r="G22" s="38">
        <f>NBlank!D22</f>
        <v>0</v>
      </c>
      <c r="H22" s="38">
        <f t="shared" si="0"/>
        <v>0</v>
      </c>
      <c r="I22" s="38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0.13500000000000001</v>
      </c>
      <c r="D23" s="5">
        <v>2.262</v>
      </c>
      <c r="E23" s="5">
        <v>0.14567279999999999</v>
      </c>
      <c r="F23" s="5">
        <v>2.262</v>
      </c>
      <c r="G23" s="38">
        <f>NBlank!D23</f>
        <v>1.319</v>
      </c>
      <c r="H23" s="38">
        <f t="shared" si="0"/>
        <v>0.94300000000000006</v>
      </c>
      <c r="I23" s="38">
        <f t="shared" si="1"/>
        <v>0.17050019193857957</v>
      </c>
    </row>
    <row r="24" spans="1:9" x14ac:dyDescent="0.2">
      <c r="A24" s="1" t="s">
        <v>27</v>
      </c>
      <c r="B24" s="19">
        <v>4.952</v>
      </c>
      <c r="C24" s="13">
        <v>0.16700000000000001</v>
      </c>
      <c r="D24" s="5"/>
      <c r="E24" s="5"/>
      <c r="G24" s="38">
        <f>NBlank!D24</f>
        <v>0</v>
      </c>
      <c r="H24" s="38">
        <f t="shared" si="0"/>
        <v>0</v>
      </c>
      <c r="I24" s="38">
        <f t="shared" si="1"/>
        <v>0</v>
      </c>
    </row>
    <row r="25" spans="1:9" x14ac:dyDescent="0.2">
      <c r="A25" s="1" t="s">
        <v>28</v>
      </c>
      <c r="B25" s="19">
        <v>5.415</v>
      </c>
      <c r="C25" s="13">
        <v>5.3999999999999999E-2</v>
      </c>
      <c r="D25" s="5"/>
      <c r="E25" s="5"/>
      <c r="G25" s="38">
        <f>NBlank!D25</f>
        <v>0</v>
      </c>
      <c r="H25" s="38">
        <f t="shared" si="0"/>
        <v>0</v>
      </c>
      <c r="I25" s="38">
        <f t="shared" si="1"/>
        <v>0</v>
      </c>
    </row>
    <row r="26" spans="1:9" x14ac:dyDescent="0.2">
      <c r="A26" s="1" t="s">
        <v>29</v>
      </c>
      <c r="B26" s="19">
        <v>5.899</v>
      </c>
      <c r="C26" s="13">
        <v>3.1E-2</v>
      </c>
      <c r="D26" s="5">
        <v>0.36109999999999998</v>
      </c>
      <c r="E26" s="5">
        <v>3.2065679999999999E-2</v>
      </c>
      <c r="F26" s="5">
        <v>0.36109999999999998</v>
      </c>
      <c r="G26" s="38">
        <f>NBlank!D26</f>
        <v>0</v>
      </c>
      <c r="H26" s="38">
        <f t="shared" si="0"/>
        <v>0.36109999999999998</v>
      </c>
      <c r="I26" s="38">
        <f t="shared" si="1"/>
        <v>6.5289097888675582E-2</v>
      </c>
    </row>
    <row r="27" spans="1:9" x14ac:dyDescent="0.2">
      <c r="A27" s="1" t="s">
        <v>30</v>
      </c>
      <c r="B27" s="19">
        <v>6.4050000000000002</v>
      </c>
      <c r="C27" s="13">
        <v>0.1</v>
      </c>
      <c r="D27" s="5">
        <v>27.6</v>
      </c>
      <c r="E27" s="5">
        <v>0.27600000000000002</v>
      </c>
      <c r="F27" s="5">
        <v>27.6</v>
      </c>
      <c r="G27" s="38">
        <f>NBlank!D27</f>
        <v>0</v>
      </c>
      <c r="H27" s="38">
        <f t="shared" si="0"/>
        <v>27.6</v>
      </c>
      <c r="I27" s="38">
        <f t="shared" si="1"/>
        <v>4.9902495201535482</v>
      </c>
    </row>
    <row r="28" spans="1:9" x14ac:dyDescent="0.2">
      <c r="A28" s="1" t="s">
        <v>31</v>
      </c>
      <c r="B28" s="19">
        <v>6.93</v>
      </c>
      <c r="C28" s="13">
        <v>0.19800000000000001</v>
      </c>
      <c r="D28" s="5"/>
      <c r="E28" s="5"/>
      <c r="G28" s="38">
        <f>NBlank!D28</f>
        <v>0</v>
      </c>
      <c r="H28" s="38">
        <f t="shared" si="0"/>
        <v>0</v>
      </c>
      <c r="I28" s="38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7.0000000000000001E-3</v>
      </c>
      <c r="D29" s="5">
        <v>2.5749999999999999E-2</v>
      </c>
      <c r="E29" s="5">
        <v>6.4374999999999996E-3</v>
      </c>
      <c r="F29" s="5">
        <v>2.5749999999999999E-2</v>
      </c>
      <c r="G29" s="38">
        <f>NBlank!D29</f>
        <v>0</v>
      </c>
      <c r="H29" s="38">
        <f t="shared" si="0"/>
        <v>2.5749999999999999E-2</v>
      </c>
      <c r="I29" s="38">
        <f t="shared" si="1"/>
        <v>4.6557581573896329E-3</v>
      </c>
    </row>
    <row r="30" spans="1:9" x14ac:dyDescent="0.2">
      <c r="A30" s="1" t="s">
        <v>33</v>
      </c>
      <c r="B30" s="19">
        <v>8.048</v>
      </c>
      <c r="C30" s="13">
        <v>1.2E-2</v>
      </c>
      <c r="D30" s="5">
        <v>4.9180000000000001E-2</v>
      </c>
      <c r="E30" s="5">
        <v>8.9015799999999992E-3</v>
      </c>
      <c r="F30" s="5">
        <v>4.9180000000000001E-2</v>
      </c>
      <c r="G30" s="38">
        <f>NBlank!D30</f>
        <v>0</v>
      </c>
      <c r="H30" s="38">
        <f t="shared" si="0"/>
        <v>4.9180000000000001E-2</v>
      </c>
      <c r="I30" s="38">
        <f t="shared" si="1"/>
        <v>8.8920460652591113E-3</v>
      </c>
    </row>
    <row r="31" spans="1:9" x14ac:dyDescent="0.2">
      <c r="A31" s="1" t="s">
        <v>34</v>
      </c>
      <c r="B31" s="19">
        <v>8.6389999999999993</v>
      </c>
      <c r="C31" s="13">
        <v>1.7999999999999999E-2</v>
      </c>
      <c r="D31" s="5">
        <v>0.26719999999999999</v>
      </c>
      <c r="E31" s="5">
        <v>1.7154240000000001E-2</v>
      </c>
      <c r="F31" s="5">
        <v>0.26719999999999999</v>
      </c>
      <c r="G31" s="38">
        <f>NBlank!D31</f>
        <v>0</v>
      </c>
      <c r="H31" s="38">
        <f t="shared" si="0"/>
        <v>0.26719999999999999</v>
      </c>
      <c r="I31" s="38">
        <f t="shared" si="1"/>
        <v>4.8311401151631454E-2</v>
      </c>
    </row>
    <row r="32" spans="1:9" x14ac:dyDescent="0.2">
      <c r="A32" s="1" t="s">
        <v>35</v>
      </c>
      <c r="B32" s="19">
        <v>9.2520000000000007</v>
      </c>
      <c r="C32" s="13">
        <v>0.01</v>
      </c>
      <c r="D32" s="5"/>
      <c r="E32" s="5"/>
      <c r="G32" s="38">
        <f>NBlank!D32</f>
        <v>0</v>
      </c>
      <c r="H32" s="38">
        <f t="shared" si="0"/>
        <v>0</v>
      </c>
      <c r="I32" s="38">
        <f t="shared" si="1"/>
        <v>0</v>
      </c>
    </row>
    <row r="33" spans="1:9" x14ac:dyDescent="0.2">
      <c r="A33" s="1" t="s">
        <v>36</v>
      </c>
      <c r="B33" s="19">
        <v>9.8859999999999992</v>
      </c>
      <c r="C33" s="13">
        <v>8.9999999999999993E-3</v>
      </c>
      <c r="D33" s="5"/>
      <c r="E33" s="5"/>
      <c r="G33" s="38">
        <f>NBlank!D33</f>
        <v>0</v>
      </c>
      <c r="H33" s="38">
        <f t="shared" si="0"/>
        <v>0</v>
      </c>
      <c r="I33" s="38">
        <f t="shared" si="1"/>
        <v>0</v>
      </c>
    </row>
    <row r="34" spans="1:9" x14ac:dyDescent="0.2">
      <c r="A34" s="1" t="s">
        <v>37</v>
      </c>
      <c r="B34" s="19">
        <v>10.544</v>
      </c>
      <c r="C34" s="13">
        <v>1.2999999999999999E-2</v>
      </c>
      <c r="D34" s="5">
        <v>4.2999999999999997E-2</v>
      </c>
      <c r="E34" s="5">
        <v>1.13563E-2</v>
      </c>
      <c r="F34" s="5">
        <v>4.2999999999999997E-2</v>
      </c>
      <c r="G34" s="38">
        <f>NBlank!D34</f>
        <v>0</v>
      </c>
      <c r="H34" s="38">
        <f t="shared" si="0"/>
        <v>4.2999999999999997E-2</v>
      </c>
      <c r="I34" s="38">
        <f t="shared" si="1"/>
        <v>7.7746641074856E-3</v>
      </c>
    </row>
    <row r="35" spans="1:9" x14ac:dyDescent="0.2">
      <c r="A35" s="1" t="s">
        <v>38</v>
      </c>
      <c r="B35" s="19">
        <v>11.222</v>
      </c>
      <c r="C35" s="13">
        <v>1.4E-2</v>
      </c>
      <c r="D35" s="5"/>
      <c r="E35" s="5"/>
      <c r="G35" s="38">
        <f>NBlank!D35</f>
        <v>0</v>
      </c>
      <c r="H35" s="38">
        <f t="shared" si="0"/>
        <v>0</v>
      </c>
      <c r="I35" s="38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1.2999999999999999E-2</v>
      </c>
      <c r="D36" s="5">
        <v>4.5679999999999998E-2</v>
      </c>
      <c r="E36" s="5">
        <v>1.3452759999999999E-2</v>
      </c>
      <c r="F36" s="5">
        <v>4.5679999999999998E-2</v>
      </c>
      <c r="G36" s="38">
        <f>NBlank!D36</f>
        <v>0</v>
      </c>
      <c r="H36" s="38">
        <f t="shared" si="0"/>
        <v>4.5679999999999998E-2</v>
      </c>
      <c r="I36" s="38">
        <f t="shared" si="1"/>
        <v>8.2592245681381918E-3</v>
      </c>
    </row>
    <row r="37" spans="1:9" x14ac:dyDescent="0.2">
      <c r="A37" s="1" t="s">
        <v>40</v>
      </c>
      <c r="B37" s="19">
        <v>13.395</v>
      </c>
      <c r="C37" s="13">
        <v>2.8000000000000001E-2</v>
      </c>
      <c r="D37" s="5"/>
      <c r="E37" s="5"/>
      <c r="G37" s="38">
        <f>NBlank!D37</f>
        <v>0</v>
      </c>
      <c r="H37" s="38">
        <f t="shared" si="0"/>
        <v>0</v>
      </c>
      <c r="I37" s="38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3.7999999999999999E-2</v>
      </c>
      <c r="D38" s="5"/>
      <c r="E38" s="5"/>
      <c r="G38" s="38">
        <f>NBlank!D38</f>
        <v>0</v>
      </c>
      <c r="H38" s="38">
        <f t="shared" si="0"/>
        <v>0</v>
      </c>
      <c r="I38" s="38">
        <f t="shared" si="1"/>
        <v>0</v>
      </c>
    </row>
    <row r="39" spans="1:9" x14ac:dyDescent="0.2">
      <c r="A39" s="1" t="s">
        <v>42</v>
      </c>
      <c r="B39" s="19">
        <v>14.958</v>
      </c>
      <c r="C39" s="13">
        <v>3.6999999999999998E-2</v>
      </c>
      <c r="D39" s="5"/>
      <c r="E39" s="5"/>
      <c r="G39" s="38">
        <f>NBlank!D39</f>
        <v>0</v>
      </c>
      <c r="H39" s="38">
        <f t="shared" si="0"/>
        <v>0</v>
      </c>
      <c r="I39" s="38">
        <f t="shared" si="1"/>
        <v>0</v>
      </c>
    </row>
    <row r="40" spans="1:9" x14ac:dyDescent="0.2">
      <c r="A40" s="1" t="s">
        <v>43</v>
      </c>
      <c r="B40" s="19">
        <v>15.775</v>
      </c>
      <c r="C40" s="13">
        <v>5.8000000000000003E-2</v>
      </c>
      <c r="D40" s="5"/>
      <c r="E40" s="5"/>
      <c r="G40" s="38">
        <f>NBlank!D40</f>
        <v>0</v>
      </c>
      <c r="H40" s="38">
        <f t="shared" si="0"/>
        <v>0</v>
      </c>
      <c r="I40" s="38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1.6E-2</v>
      </c>
      <c r="D41" s="5"/>
      <c r="E41" s="5"/>
      <c r="G41" s="38">
        <f>NBlank!D41</f>
        <v>0</v>
      </c>
      <c r="H41" s="38">
        <f t="shared" si="0"/>
        <v>0</v>
      </c>
      <c r="I41" s="38">
        <f t="shared" si="1"/>
        <v>0</v>
      </c>
    </row>
    <row r="42" spans="1:9" x14ac:dyDescent="0.2">
      <c r="A42" s="1" t="s">
        <v>45</v>
      </c>
      <c r="B42" s="19">
        <v>17.48</v>
      </c>
      <c r="C42" s="13">
        <v>8.9999999999999993E-3</v>
      </c>
      <c r="D42" s="5"/>
      <c r="E42" s="5"/>
      <c r="G42" s="38">
        <f>NBlank!D42</f>
        <v>0</v>
      </c>
      <c r="H42" s="38">
        <f t="shared" si="0"/>
        <v>0</v>
      </c>
      <c r="I42" s="38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3.4000000000000002E-2</v>
      </c>
      <c r="D43" s="5"/>
      <c r="E43" s="5"/>
      <c r="G43" s="38">
        <f>NBlank!D43</f>
        <v>0</v>
      </c>
      <c r="H43" s="38">
        <f t="shared" si="0"/>
        <v>0</v>
      </c>
      <c r="I43" s="38">
        <f t="shared" si="1"/>
        <v>0</v>
      </c>
    </row>
    <row r="44" spans="1:9" x14ac:dyDescent="0.2">
      <c r="A44" s="1" t="s">
        <v>47</v>
      </c>
      <c r="B44" s="19">
        <v>19.279</v>
      </c>
      <c r="C44" s="13">
        <v>4.3999999999999997E-2</v>
      </c>
      <c r="D44" s="5"/>
      <c r="E44" s="5"/>
      <c r="G44" s="38">
        <f>NBlank!D44</f>
        <v>0</v>
      </c>
      <c r="H44" s="38">
        <f t="shared" si="0"/>
        <v>0</v>
      </c>
      <c r="I44" s="38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7.4999999999999997E-2</v>
      </c>
      <c r="D45" s="5"/>
      <c r="E45" s="5"/>
      <c r="G45" s="38">
        <f>NBlank!D45</f>
        <v>0</v>
      </c>
      <c r="H45" s="38">
        <f t="shared" si="0"/>
        <v>0</v>
      </c>
      <c r="I45" s="38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2.4E-2</v>
      </c>
      <c r="D46" s="5"/>
      <c r="E46" s="5"/>
      <c r="G46" s="38">
        <f>NBlank!D46</f>
        <v>0</v>
      </c>
      <c r="H46" s="38">
        <f t="shared" si="0"/>
        <v>0</v>
      </c>
      <c r="I46" s="38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9.0999999999999998E-2</v>
      </c>
      <c r="D47" s="5"/>
      <c r="E47" s="5"/>
      <c r="G47" s="38">
        <f>NBlank!D47</f>
        <v>0</v>
      </c>
      <c r="H47" s="38">
        <f t="shared" si="0"/>
        <v>0</v>
      </c>
      <c r="I47" s="38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0.13100000000000001</v>
      </c>
      <c r="D48" s="5"/>
      <c r="E48" s="5"/>
      <c r="G48" s="38">
        <f>NBlank!D48</f>
        <v>0</v>
      </c>
      <c r="H48" s="38">
        <f t="shared" si="0"/>
        <v>0</v>
      </c>
      <c r="I48" s="38">
        <f t="shared" si="1"/>
        <v>0</v>
      </c>
    </row>
    <row r="49" spans="1:9" x14ac:dyDescent="0.2">
      <c r="A49" s="1" t="s">
        <v>52</v>
      </c>
      <c r="B49" s="19">
        <v>24.21</v>
      </c>
      <c r="C49" s="13">
        <v>5.3999999999999999E-2</v>
      </c>
      <c r="D49" s="5"/>
      <c r="E49" s="5"/>
      <c r="G49" s="38">
        <f>NBlank!D49</f>
        <v>0</v>
      </c>
      <c r="H49" s="38">
        <f t="shared" si="0"/>
        <v>0</v>
      </c>
      <c r="I49" s="38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0.35199999999999998</v>
      </c>
      <c r="D50" s="5"/>
      <c r="E50" s="5"/>
      <c r="G50" s="38">
        <f>NBlank!D50</f>
        <v>0</v>
      </c>
      <c r="H50" s="38">
        <f t="shared" si="0"/>
        <v>0</v>
      </c>
      <c r="I50" s="38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0.314</v>
      </c>
      <c r="D51" s="5"/>
      <c r="E51" s="5"/>
      <c r="G51" s="38">
        <f>NBlank!D51</f>
        <v>0</v>
      </c>
      <c r="H51" s="38">
        <f t="shared" si="0"/>
        <v>0</v>
      </c>
      <c r="I51" s="38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1.7649999999999999</v>
      </c>
      <c r="D52" s="5"/>
      <c r="E52" s="5"/>
      <c r="G52" s="38">
        <f>NBlank!D52</f>
        <v>0</v>
      </c>
      <c r="H52" s="38">
        <f t="shared" si="0"/>
        <v>0</v>
      </c>
      <c r="I52" s="38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0.71199999999999997</v>
      </c>
      <c r="D53" s="5"/>
      <c r="E53" s="5"/>
      <c r="G53" s="38">
        <f>NBlank!D53</f>
        <v>0</v>
      </c>
      <c r="H53" s="38">
        <f t="shared" si="0"/>
        <v>0</v>
      </c>
      <c r="I53" s="38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0.22700000000000001</v>
      </c>
      <c r="D54" s="5"/>
      <c r="E54" s="5"/>
      <c r="G54" s="38">
        <f>NBlank!D54</f>
        <v>0</v>
      </c>
      <c r="H54" s="38">
        <f t="shared" si="0"/>
        <v>0</v>
      </c>
      <c r="I54" s="38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1.1339999999999999</v>
      </c>
      <c r="D55" s="5"/>
      <c r="E55" s="5"/>
      <c r="G55" s="38">
        <f>NBlank!D55</f>
        <v>0</v>
      </c>
      <c r="H55" s="38">
        <f t="shared" si="0"/>
        <v>0</v>
      </c>
      <c r="I55" s="38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0.71099999999999997</v>
      </c>
      <c r="D56" s="5"/>
      <c r="E56" s="5"/>
      <c r="G56" s="38">
        <f>NBlank!D56</f>
        <v>0</v>
      </c>
      <c r="H56" s="38">
        <f t="shared" si="0"/>
        <v>0</v>
      </c>
      <c r="I56" s="38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0.33200000000000002</v>
      </c>
      <c r="D57" s="5"/>
      <c r="E57" s="5"/>
      <c r="G57" s="38">
        <f>NBlank!D57</f>
        <v>0</v>
      </c>
      <c r="H57" s="38">
        <f t="shared" si="0"/>
        <v>0</v>
      </c>
      <c r="I57" s="38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0.26400000000000001</v>
      </c>
      <c r="D58" s="5"/>
      <c r="E58" s="5"/>
      <c r="G58" s="38">
        <f>NBlank!D58</f>
        <v>0</v>
      </c>
      <c r="H58" s="38">
        <f t="shared" si="0"/>
        <v>0</v>
      </c>
      <c r="I58" s="38">
        <f t="shared" si="1"/>
        <v>0</v>
      </c>
    </row>
    <row r="59" spans="1:9" x14ac:dyDescent="0.2">
      <c r="A59" s="1" t="s">
        <v>62</v>
      </c>
      <c r="B59" s="19">
        <v>5.23</v>
      </c>
      <c r="C59" s="13">
        <v>0.13900000000000001</v>
      </c>
      <c r="D59" s="5"/>
      <c r="E59" s="5"/>
      <c r="G59" s="38">
        <f>NBlank!D59</f>
        <v>0</v>
      </c>
      <c r="H59" s="38">
        <f t="shared" si="0"/>
        <v>0</v>
      </c>
      <c r="I59" s="38">
        <f t="shared" si="1"/>
        <v>0</v>
      </c>
    </row>
    <row r="60" spans="1:9" x14ac:dyDescent="0.2">
      <c r="A60" s="1" t="s">
        <v>63</v>
      </c>
      <c r="B60" s="19">
        <v>5.431</v>
      </c>
      <c r="C60" s="13">
        <v>0.129</v>
      </c>
      <c r="D60" s="5"/>
      <c r="E60" s="5"/>
      <c r="G60" s="38">
        <f>NBlank!D60</f>
        <v>0</v>
      </c>
      <c r="H60" s="38">
        <f t="shared" si="0"/>
        <v>0</v>
      </c>
      <c r="I60" s="38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6.5000000000000002E-2</v>
      </c>
      <c r="D61" s="5"/>
      <c r="E61" s="5"/>
      <c r="G61" s="38">
        <f>NBlank!D61</f>
        <v>0</v>
      </c>
      <c r="H61" s="38">
        <f t="shared" si="0"/>
        <v>0</v>
      </c>
      <c r="I61" s="38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0.16</v>
      </c>
      <c r="D62" s="5"/>
      <c r="E62" s="5"/>
      <c r="G62" s="38">
        <f>NBlank!D62</f>
        <v>0</v>
      </c>
      <c r="H62" s="38">
        <f t="shared" si="0"/>
        <v>0</v>
      </c>
      <c r="I62" s="38">
        <f t="shared" si="1"/>
        <v>0</v>
      </c>
    </row>
    <row r="63" spans="1:9" x14ac:dyDescent="0.2">
      <c r="A63" s="1" t="s">
        <v>66</v>
      </c>
      <c r="B63" s="19">
        <v>6.05</v>
      </c>
      <c r="C63" s="13">
        <v>8.2000000000000003E-2</v>
      </c>
      <c r="D63" s="5"/>
      <c r="E63" s="5"/>
      <c r="G63" s="38">
        <f>NBlank!D63</f>
        <v>0</v>
      </c>
      <c r="H63" s="38">
        <f t="shared" si="0"/>
        <v>0</v>
      </c>
      <c r="I63" s="38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0.58499999999999996</v>
      </c>
      <c r="D64" s="5"/>
      <c r="E64" s="5"/>
      <c r="G64" s="38">
        <f>NBlank!D64</f>
        <v>0</v>
      </c>
      <c r="H64" s="38">
        <f t="shared" si="0"/>
        <v>0</v>
      </c>
      <c r="I64" s="38">
        <f t="shared" si="1"/>
        <v>0</v>
      </c>
    </row>
    <row r="65" spans="1:9" x14ac:dyDescent="0.2">
      <c r="A65" s="1" t="s">
        <v>68</v>
      </c>
      <c r="B65" s="19">
        <v>6.492</v>
      </c>
      <c r="C65" s="13">
        <v>0.751</v>
      </c>
      <c r="D65" s="5"/>
      <c r="E65" s="5"/>
      <c r="G65" s="38">
        <f>NBlank!D65</f>
        <v>0</v>
      </c>
      <c r="H65" s="38">
        <f t="shared" si="0"/>
        <v>0</v>
      </c>
      <c r="I65" s="38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5.8999999999999997E-2</v>
      </c>
      <c r="D66" s="5"/>
      <c r="E66" s="5"/>
      <c r="G66" s="38">
        <f>NBlank!D66</f>
        <v>0</v>
      </c>
      <c r="H66" s="38">
        <f t="shared" si="0"/>
        <v>0</v>
      </c>
      <c r="I66" s="38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0.27100000000000002</v>
      </c>
      <c r="D67" s="5"/>
      <c r="E67" s="5"/>
      <c r="G67" s="38">
        <f>NBlank!D67</f>
        <v>0</v>
      </c>
      <c r="H67" s="38">
        <f t="shared" si="0"/>
        <v>0</v>
      </c>
      <c r="I67" s="38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0.216</v>
      </c>
      <c r="D68" s="5"/>
      <c r="E68" s="5"/>
      <c r="G68" s="38">
        <f>NBlank!D68</f>
        <v>0</v>
      </c>
      <c r="H68" s="38">
        <f t="shared" si="0"/>
        <v>0</v>
      </c>
      <c r="I68" s="38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2.8000000000000001E-2</v>
      </c>
      <c r="D69" s="5"/>
      <c r="E69" s="5"/>
      <c r="G69" s="38">
        <f>NBlank!D69</f>
        <v>0</v>
      </c>
      <c r="H69" s="38">
        <f t="shared" si="0"/>
        <v>0</v>
      </c>
      <c r="I69" s="38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1.7000000000000001E-2</v>
      </c>
      <c r="D70" s="5"/>
      <c r="E70" s="5"/>
      <c r="G70" s="38">
        <f>NBlank!D70</f>
        <v>0</v>
      </c>
      <c r="H70" s="38">
        <f t="shared" si="0"/>
        <v>0</v>
      </c>
      <c r="I70" s="38">
        <f t="shared" si="1"/>
        <v>0</v>
      </c>
    </row>
    <row r="71" spans="1:9" x14ac:dyDescent="0.2">
      <c r="A71" s="1" t="s">
        <v>74</v>
      </c>
      <c r="B71" s="19">
        <v>7.899</v>
      </c>
      <c r="C71" s="13">
        <v>2.9000000000000001E-2</v>
      </c>
      <c r="D71" s="5"/>
      <c r="E71" s="5"/>
      <c r="G71" s="38">
        <f>NBlank!D71</f>
        <v>0</v>
      </c>
      <c r="H71" s="38">
        <f t="shared" si="0"/>
        <v>0</v>
      </c>
      <c r="I71" s="38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3.3000000000000002E-2</v>
      </c>
      <c r="D72" s="5"/>
      <c r="E72" s="5"/>
      <c r="G72" s="38">
        <f>NBlank!D72</f>
        <v>0</v>
      </c>
      <c r="H72" s="38">
        <f t="shared" si="0"/>
        <v>0</v>
      </c>
      <c r="I72" s="38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2.1000000000000001E-2</v>
      </c>
      <c r="D73" s="5"/>
      <c r="E73" s="5"/>
      <c r="G73" s="38">
        <f>NBlank!D73</f>
        <v>0</v>
      </c>
      <c r="H73" s="38">
        <f t="shared" si="0"/>
        <v>0</v>
      </c>
      <c r="I73" s="38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0.10199999999999999</v>
      </c>
      <c r="D74" s="5"/>
      <c r="E74" s="5"/>
      <c r="G74" s="38">
        <f>NBlank!D74</f>
        <v>0</v>
      </c>
      <c r="H74" s="38">
        <f t="shared" si="0"/>
        <v>0</v>
      </c>
      <c r="I74" s="38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2.5999999999999999E-2</v>
      </c>
      <c r="D75" s="5"/>
      <c r="E75" s="5"/>
      <c r="G75" s="38">
        <f>NBlank!D75</f>
        <v>0</v>
      </c>
      <c r="H75" s="38">
        <f t="shared" si="0"/>
        <v>0</v>
      </c>
      <c r="I75" s="38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2.3E-2</v>
      </c>
      <c r="D76" s="5"/>
      <c r="E76" s="5"/>
      <c r="G76" s="38">
        <f>NBlank!D76</f>
        <v>0</v>
      </c>
      <c r="H76" s="38">
        <f t="shared" si="0"/>
        <v>0</v>
      </c>
      <c r="I76" s="38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3.7999999999999999E-2</v>
      </c>
      <c r="D77" s="5"/>
      <c r="E77" s="5"/>
      <c r="G77" s="38">
        <f>NBlank!D77</f>
        <v>0</v>
      </c>
      <c r="H77" s="38">
        <f t="shared" si="0"/>
        <v>0</v>
      </c>
      <c r="I77" s="38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2.5000000000000001E-2</v>
      </c>
      <c r="D78" s="5"/>
      <c r="E78" s="5"/>
      <c r="G78" s="38">
        <f>NBlank!D78</f>
        <v>0</v>
      </c>
      <c r="H78" s="38">
        <f t="shared" ref="H78:H84" si="2">F78-G78</f>
        <v>0</v>
      </c>
      <c r="I78" s="38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0.02</v>
      </c>
      <c r="D79" s="5"/>
      <c r="E79" s="5"/>
      <c r="G79" s="38">
        <f>NBlank!D79</f>
        <v>0</v>
      </c>
      <c r="H79" s="38">
        <f t="shared" si="2"/>
        <v>0</v>
      </c>
      <c r="I79" s="38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1.4999999999999999E-2</v>
      </c>
      <c r="D80" s="5"/>
      <c r="E80" s="5"/>
      <c r="G80" s="38">
        <f>NBlank!D80</f>
        <v>0</v>
      </c>
      <c r="H80" s="38">
        <f t="shared" si="2"/>
        <v>0</v>
      </c>
      <c r="I80" s="38">
        <f t="shared" si="3"/>
        <v>0</v>
      </c>
    </row>
    <row r="81" spans="1:9" x14ac:dyDescent="0.2">
      <c r="A81" s="1" t="s">
        <v>84</v>
      </c>
      <c r="B81" s="19">
        <v>10.551</v>
      </c>
      <c r="C81" s="13">
        <v>5.7000000000000002E-2</v>
      </c>
      <c r="D81" s="5"/>
      <c r="E81" s="5"/>
      <c r="G81" s="38">
        <f>NBlank!D81</f>
        <v>0</v>
      </c>
      <c r="H81" s="38">
        <f t="shared" si="2"/>
        <v>0</v>
      </c>
      <c r="I81" s="38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2.3E-2</v>
      </c>
      <c r="D82" s="5"/>
      <c r="E82" s="5"/>
      <c r="G82" s="38">
        <f>NBlank!D82</f>
        <v>0</v>
      </c>
      <c r="H82" s="38">
        <f t="shared" si="2"/>
        <v>0</v>
      </c>
      <c r="I82" s="38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38">
        <f>NBlank!D83</f>
        <v>0</v>
      </c>
      <c r="H83" s="38">
        <f t="shared" si="2"/>
        <v>0</v>
      </c>
      <c r="I83" s="38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38">
        <f>NBlank!D84</f>
        <v>0</v>
      </c>
      <c r="H84" s="38">
        <f t="shared" si="2"/>
        <v>0</v>
      </c>
      <c r="I84" s="38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/>
  <dimension ref="A1:I100"/>
  <sheetViews>
    <sheetView zoomScaleNormal="100" workbookViewId="0">
      <selection activeCell="G3" sqref="G3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113</v>
      </c>
      <c r="G1" s="35" t="s">
        <v>128</v>
      </c>
    </row>
    <row r="2" spans="1:9" x14ac:dyDescent="0.2">
      <c r="A2" s="1" t="s">
        <v>1</v>
      </c>
      <c r="C2" s="1"/>
      <c r="D2" s="7">
        <v>238</v>
      </c>
      <c r="F2" s="34" t="s">
        <v>114</v>
      </c>
      <c r="G2" s="35" t="s">
        <v>115</v>
      </c>
    </row>
    <row r="3" spans="1:9" x14ac:dyDescent="0.2">
      <c r="A3" s="1" t="s">
        <v>2</v>
      </c>
      <c r="C3" s="1"/>
      <c r="D3" s="7" t="s">
        <v>3</v>
      </c>
      <c r="F3" s="34" t="s">
        <v>116</v>
      </c>
      <c r="G3" s="36" t="s">
        <v>146</v>
      </c>
    </row>
    <row r="4" spans="1:9" x14ac:dyDescent="0.2">
      <c r="A4" s="1" t="s">
        <v>4</v>
      </c>
      <c r="C4" s="1"/>
      <c r="D4" s="7" t="s">
        <v>5</v>
      </c>
      <c r="F4" s="34" t="s">
        <v>117</v>
      </c>
      <c r="G4" s="34">
        <f>[1]Dados!$P$68</f>
        <v>5.6100000000000039</v>
      </c>
    </row>
    <row r="5" spans="1:9" x14ac:dyDescent="0.2">
      <c r="A5" s="1" t="s">
        <v>6</v>
      </c>
      <c r="C5" s="1"/>
      <c r="D5" s="7" t="s">
        <v>7</v>
      </c>
      <c r="F5" s="34" t="s">
        <v>118</v>
      </c>
      <c r="G5" s="36" t="s">
        <v>119</v>
      </c>
    </row>
    <row r="6" spans="1:9" x14ac:dyDescent="0.2">
      <c r="A6" s="1" t="s">
        <v>8</v>
      </c>
      <c r="C6" s="1"/>
      <c r="D6" s="7" t="s">
        <v>88</v>
      </c>
      <c r="F6" s="34" t="s">
        <v>120</v>
      </c>
      <c r="G6" s="36" t="s">
        <v>121</v>
      </c>
    </row>
    <row r="8" spans="1:9" x14ac:dyDescent="0.2">
      <c r="C8" s="2" t="s">
        <v>99</v>
      </c>
      <c r="D8" s="4">
        <v>103.64485000000001</v>
      </c>
      <c r="E8" s="4" t="s">
        <v>101</v>
      </c>
      <c r="F8" s="5">
        <v>1</v>
      </c>
      <c r="H8" s="6" t="s">
        <v>123</v>
      </c>
      <c r="I8" s="6">
        <v>12.56</v>
      </c>
    </row>
    <row r="9" spans="1:9" s="12" customFormat="1" x14ac:dyDescent="0.2">
      <c r="A9" s="8"/>
      <c r="B9" s="9"/>
      <c r="C9" s="9" t="s">
        <v>100</v>
      </c>
      <c r="D9" s="10">
        <v>0.57550000000000001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99</v>
      </c>
      <c r="E11" s="5" t="s">
        <v>100</v>
      </c>
      <c r="F11" s="5" t="s">
        <v>102</v>
      </c>
      <c r="G11" s="37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0.16</v>
      </c>
      <c r="D13" s="5">
        <v>4.5789999999999997</v>
      </c>
      <c r="E13" s="5">
        <v>0.19186010000000001</v>
      </c>
      <c r="F13" s="5">
        <v>4.5789999999999997</v>
      </c>
      <c r="G13" s="38">
        <f>NBlank!D13</f>
        <v>0</v>
      </c>
      <c r="H13" s="38">
        <f>F13-G13</f>
        <v>4.5789999999999997</v>
      </c>
      <c r="I13" s="38">
        <f>$I$8*100*H13/($G$4*10^3)</f>
        <v>1.0251736185383236</v>
      </c>
    </row>
    <row r="14" spans="1:9" x14ac:dyDescent="0.2">
      <c r="A14" s="1" t="s">
        <v>17</v>
      </c>
      <c r="B14" s="19">
        <v>1.254</v>
      </c>
      <c r="C14" s="13">
        <v>0.111</v>
      </c>
      <c r="D14" s="5">
        <v>1.599</v>
      </c>
      <c r="E14" s="5">
        <v>9.6899399999999997E-2</v>
      </c>
      <c r="F14" s="5">
        <v>1.599</v>
      </c>
      <c r="G14" s="38">
        <f>NBlank!D14</f>
        <v>0</v>
      </c>
      <c r="H14" s="38">
        <f t="shared" ref="H14:H77" si="0">F14-G14</f>
        <v>1.599</v>
      </c>
      <c r="I14" s="38">
        <f t="shared" ref="I14:I77" si="1">$I$8*100*H14/($G$4*10^3)</f>
        <v>0.35799358288770033</v>
      </c>
    </row>
    <row r="15" spans="1:9" x14ac:dyDescent="0.2">
      <c r="A15" s="1" t="s">
        <v>18</v>
      </c>
      <c r="B15" s="19">
        <v>1.4870000000000001</v>
      </c>
      <c r="C15" s="13">
        <v>9.7000000000000003E-2</v>
      </c>
      <c r="D15" s="5">
        <v>17.170000000000002</v>
      </c>
      <c r="E15" s="5">
        <v>0.17513400000000001</v>
      </c>
      <c r="F15" s="5">
        <v>17.170000000000002</v>
      </c>
      <c r="G15" s="38">
        <f>NBlank!D15</f>
        <v>0</v>
      </c>
      <c r="H15" s="38">
        <f t="shared" si="0"/>
        <v>17.170000000000002</v>
      </c>
      <c r="I15" s="38">
        <f t="shared" si="1"/>
        <v>3.8441212121212098</v>
      </c>
    </row>
    <row r="16" spans="1:9" x14ac:dyDescent="0.2">
      <c r="A16" s="1" t="s">
        <v>19</v>
      </c>
      <c r="B16" s="19">
        <v>1.74</v>
      </c>
      <c r="C16" s="13">
        <v>8.7999999999999995E-2</v>
      </c>
      <c r="D16" s="5">
        <v>22.33</v>
      </c>
      <c r="E16" s="5">
        <v>0.2233</v>
      </c>
      <c r="F16" s="5">
        <v>22.33</v>
      </c>
      <c r="G16" s="38">
        <f>NBlank!D16</f>
        <v>0</v>
      </c>
      <c r="H16" s="38">
        <f t="shared" si="0"/>
        <v>22.33</v>
      </c>
      <c r="I16" s="38">
        <f t="shared" si="1"/>
        <v>4.9993725490196042</v>
      </c>
    </row>
    <row r="17" spans="1:9" x14ac:dyDescent="0.2">
      <c r="A17" s="1" t="s">
        <v>20</v>
      </c>
      <c r="B17" s="19">
        <v>2.0099999999999998</v>
      </c>
      <c r="C17" s="13">
        <v>7.0999999999999994E-2</v>
      </c>
      <c r="D17" s="5">
        <v>1.3660000000000001</v>
      </c>
      <c r="E17" s="5">
        <v>7.0348999999999995E-2</v>
      </c>
      <c r="F17" s="5">
        <v>1.3660000000000001</v>
      </c>
      <c r="G17" s="38">
        <f>NBlank!D17</f>
        <v>0</v>
      </c>
      <c r="H17" s="38">
        <f t="shared" si="0"/>
        <v>1.3660000000000001</v>
      </c>
      <c r="I17" s="38">
        <f t="shared" si="1"/>
        <v>0.30582816399286972</v>
      </c>
    </row>
    <row r="18" spans="1:9" x14ac:dyDescent="0.2">
      <c r="A18" s="1" t="s">
        <v>21</v>
      </c>
      <c r="B18" s="19">
        <v>2.3079999999999998</v>
      </c>
      <c r="C18" s="13">
        <v>8.8999999999999996E-2</v>
      </c>
      <c r="D18" s="5">
        <v>15.95</v>
      </c>
      <c r="E18" s="5">
        <v>0.189805</v>
      </c>
      <c r="F18" s="5">
        <v>15.95</v>
      </c>
      <c r="G18" s="38">
        <f>NBlank!D18</f>
        <v>0.38350000000000001</v>
      </c>
      <c r="H18" s="38">
        <f t="shared" si="0"/>
        <v>15.5665</v>
      </c>
      <c r="I18" s="38">
        <f t="shared" si="1"/>
        <v>3.4851201426024936</v>
      </c>
    </row>
    <row r="19" spans="1:9" x14ac:dyDescent="0.2">
      <c r="A19" s="1" t="s">
        <v>22</v>
      </c>
      <c r="B19" s="19">
        <v>2.6219999999999999</v>
      </c>
      <c r="C19" s="13">
        <v>9.7000000000000003E-2</v>
      </c>
      <c r="D19" s="5">
        <v>0.34389999999999998</v>
      </c>
      <c r="E19" s="5">
        <v>6.6854159999999996E-2</v>
      </c>
      <c r="F19" s="5">
        <v>0.34389999999999998</v>
      </c>
      <c r="G19" s="38">
        <f>NBlank!D19</f>
        <v>0.3085</v>
      </c>
      <c r="H19" s="38">
        <f t="shared" si="0"/>
        <v>3.5399999999999987E-2</v>
      </c>
      <c r="I19" s="38">
        <f t="shared" si="1"/>
        <v>7.9255614973261952E-3</v>
      </c>
    </row>
    <row r="20" spans="1:9" x14ac:dyDescent="0.2">
      <c r="A20" s="1" t="s">
        <v>23</v>
      </c>
      <c r="B20" s="19">
        <v>3.3140000000000001</v>
      </c>
      <c r="C20" s="13">
        <v>7.9000000000000001E-2</v>
      </c>
      <c r="D20" s="5">
        <v>7.7190000000000003</v>
      </c>
      <c r="E20" s="5">
        <v>0.1937469</v>
      </c>
      <c r="F20" s="5">
        <v>7.7190000000000003</v>
      </c>
      <c r="G20" s="38">
        <f>NBlank!D20</f>
        <v>0</v>
      </c>
      <c r="H20" s="38">
        <f t="shared" si="0"/>
        <v>7.7190000000000003</v>
      </c>
      <c r="I20" s="38">
        <f t="shared" si="1"/>
        <v>1.7281754010695176</v>
      </c>
    </row>
    <row r="21" spans="1:9" x14ac:dyDescent="0.2">
      <c r="A21" s="1" t="s">
        <v>24</v>
      </c>
      <c r="B21" s="19">
        <v>3.6920000000000002</v>
      </c>
      <c r="C21" s="13">
        <v>0.19500000000000001</v>
      </c>
      <c r="D21" s="5">
        <v>5.5659999999999998</v>
      </c>
      <c r="E21" s="5">
        <v>0.2020458</v>
      </c>
      <c r="F21" s="5">
        <v>5.5659999999999998</v>
      </c>
      <c r="G21" s="38">
        <f>NBlank!D21</f>
        <v>0.2301</v>
      </c>
      <c r="H21" s="38">
        <f t="shared" si="0"/>
        <v>5.3358999999999996</v>
      </c>
      <c r="I21" s="38">
        <f t="shared" si="1"/>
        <v>1.194632869875222</v>
      </c>
    </row>
    <row r="22" spans="1:9" x14ac:dyDescent="0.2">
      <c r="A22" s="1" t="s">
        <v>25</v>
      </c>
      <c r="B22" s="19">
        <v>4.0910000000000002</v>
      </c>
      <c r="C22" s="13">
        <v>0.13</v>
      </c>
      <c r="D22" s="5"/>
      <c r="E22" s="5"/>
      <c r="G22" s="38">
        <f>NBlank!D22</f>
        <v>0</v>
      </c>
      <c r="H22" s="38">
        <f t="shared" si="0"/>
        <v>0</v>
      </c>
      <c r="I22" s="38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0.13800000000000001</v>
      </c>
      <c r="D23" s="5">
        <v>2.0419999999999998</v>
      </c>
      <c r="E23" s="5">
        <v>0.1413064</v>
      </c>
      <c r="F23" s="5">
        <v>2.0419999999999998</v>
      </c>
      <c r="G23" s="38">
        <f>NBlank!D23</f>
        <v>1.319</v>
      </c>
      <c r="H23" s="38">
        <f t="shared" si="0"/>
        <v>0.72299999999999986</v>
      </c>
      <c r="I23" s="38">
        <f t="shared" si="1"/>
        <v>0.1618695187165774</v>
      </c>
    </row>
    <row r="24" spans="1:9" x14ac:dyDescent="0.2">
      <c r="A24" s="1" t="s">
        <v>27</v>
      </c>
      <c r="B24" s="19">
        <v>4.952</v>
      </c>
      <c r="C24" s="13">
        <v>0.157</v>
      </c>
      <c r="D24" s="5"/>
      <c r="E24" s="5"/>
      <c r="G24" s="38">
        <f>NBlank!D24</f>
        <v>0</v>
      </c>
      <c r="H24" s="38">
        <f t="shared" si="0"/>
        <v>0</v>
      </c>
      <c r="I24" s="38">
        <f t="shared" si="1"/>
        <v>0</v>
      </c>
    </row>
    <row r="25" spans="1:9" x14ac:dyDescent="0.2">
      <c r="A25" s="1" t="s">
        <v>28</v>
      </c>
      <c r="B25" s="19">
        <v>5.415</v>
      </c>
      <c r="C25" s="13">
        <v>5.1999999999999998E-2</v>
      </c>
      <c r="D25" s="5"/>
      <c r="E25" s="5"/>
      <c r="G25" s="38">
        <f>NBlank!D25</f>
        <v>0</v>
      </c>
      <c r="H25" s="38">
        <f t="shared" si="0"/>
        <v>0</v>
      </c>
      <c r="I25" s="38">
        <f t="shared" si="1"/>
        <v>0</v>
      </c>
    </row>
    <row r="26" spans="1:9" x14ac:dyDescent="0.2">
      <c r="A26" s="1" t="s">
        <v>29</v>
      </c>
      <c r="B26" s="19">
        <v>5.899</v>
      </c>
      <c r="C26" s="13">
        <v>3.3000000000000002E-2</v>
      </c>
      <c r="D26" s="5">
        <v>0.32219999999999999</v>
      </c>
      <c r="E26" s="5">
        <v>3.0609000000000001E-2</v>
      </c>
      <c r="F26" s="5">
        <v>0.32219999999999999</v>
      </c>
      <c r="G26" s="38">
        <f>NBlank!D26</f>
        <v>0</v>
      </c>
      <c r="H26" s="38">
        <f t="shared" si="0"/>
        <v>0.32219999999999999</v>
      </c>
      <c r="I26" s="38">
        <f t="shared" si="1"/>
        <v>7.2136042780748616E-2</v>
      </c>
    </row>
    <row r="27" spans="1:9" x14ac:dyDescent="0.2">
      <c r="A27" s="1" t="s">
        <v>30</v>
      </c>
      <c r="B27" s="19">
        <v>6.4050000000000002</v>
      </c>
      <c r="C27" s="13">
        <v>5.8000000000000003E-2</v>
      </c>
      <c r="D27" s="5">
        <v>24.29</v>
      </c>
      <c r="E27" s="5">
        <v>0.2429</v>
      </c>
      <c r="F27" s="5">
        <v>24.29</v>
      </c>
      <c r="G27" s="38">
        <f>NBlank!D27</f>
        <v>0</v>
      </c>
      <c r="H27" s="38">
        <f t="shared" si="0"/>
        <v>24.29</v>
      </c>
      <c r="I27" s="38">
        <f t="shared" si="1"/>
        <v>5.4381889483065917</v>
      </c>
    </row>
    <row r="28" spans="1:9" x14ac:dyDescent="0.2">
      <c r="A28" s="1" t="s">
        <v>31</v>
      </c>
      <c r="B28" s="19">
        <v>6.93</v>
      </c>
      <c r="C28" s="13">
        <v>0.189</v>
      </c>
      <c r="D28" s="5"/>
      <c r="E28" s="5"/>
      <c r="G28" s="38">
        <f>NBlank!D28</f>
        <v>0</v>
      </c>
      <c r="H28" s="38">
        <f t="shared" si="0"/>
        <v>0</v>
      </c>
      <c r="I28" s="38">
        <f t="shared" si="1"/>
        <v>0</v>
      </c>
    </row>
    <row r="29" spans="1:9" x14ac:dyDescent="0.2">
      <c r="A29" s="1" t="s">
        <v>89</v>
      </c>
      <c r="B29" s="19">
        <v>7.4779999999999998</v>
      </c>
      <c r="C29" s="13">
        <v>1.0999999999999999E-2</v>
      </c>
      <c r="D29" s="5"/>
      <c r="E29" s="5"/>
      <c r="G29" s="38">
        <f>NBlank!D29</f>
        <v>0</v>
      </c>
      <c r="H29" s="38">
        <f t="shared" si="0"/>
        <v>0</v>
      </c>
      <c r="I29" s="38">
        <f t="shared" si="1"/>
        <v>0</v>
      </c>
    </row>
    <row r="30" spans="1:9" x14ac:dyDescent="0.2">
      <c r="A30" s="1" t="s">
        <v>33</v>
      </c>
      <c r="B30" s="19">
        <v>8.048</v>
      </c>
      <c r="C30" s="13">
        <v>8.9999999999999993E-3</v>
      </c>
      <c r="D30" s="5">
        <v>4.8899999999999999E-2</v>
      </c>
      <c r="E30" s="5">
        <v>8.9046899999999998E-3</v>
      </c>
      <c r="F30" s="5">
        <v>4.8899999999999999E-2</v>
      </c>
      <c r="G30" s="38">
        <f>NBlank!D30</f>
        <v>0</v>
      </c>
      <c r="H30" s="38">
        <f t="shared" si="0"/>
        <v>4.8899999999999999E-2</v>
      </c>
      <c r="I30" s="38">
        <f t="shared" si="1"/>
        <v>1.0948021390374324E-2</v>
      </c>
    </row>
    <row r="31" spans="1:9" x14ac:dyDescent="0.2">
      <c r="A31" s="1" t="s">
        <v>34</v>
      </c>
      <c r="B31" s="19">
        <v>8.6389999999999993</v>
      </c>
      <c r="C31" s="13">
        <v>6.0000000000000001E-3</v>
      </c>
      <c r="D31" s="5">
        <v>0.22159999999999999</v>
      </c>
      <c r="E31" s="5">
        <v>1.6110320000000001E-2</v>
      </c>
      <c r="F31" s="5">
        <v>0.22159999999999999</v>
      </c>
      <c r="G31" s="38">
        <f>NBlank!D31</f>
        <v>0</v>
      </c>
      <c r="H31" s="38">
        <f t="shared" si="0"/>
        <v>0.22159999999999999</v>
      </c>
      <c r="I31" s="38">
        <f t="shared" si="1"/>
        <v>4.9613119429589979E-2</v>
      </c>
    </row>
    <row r="32" spans="1:9" x14ac:dyDescent="0.2">
      <c r="A32" s="1" t="s">
        <v>35</v>
      </c>
      <c r="B32" s="19">
        <v>9.2520000000000007</v>
      </c>
      <c r="C32" s="13">
        <v>8.9999999999999993E-3</v>
      </c>
      <c r="D32" s="5"/>
      <c r="E32" s="5"/>
      <c r="G32" s="38">
        <f>NBlank!D32</f>
        <v>0</v>
      </c>
      <c r="H32" s="38">
        <f t="shared" si="0"/>
        <v>0</v>
      </c>
      <c r="I32" s="38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2E-3</v>
      </c>
      <c r="D33" s="5"/>
      <c r="E33" s="5"/>
      <c r="G33" s="38">
        <f>NBlank!D33</f>
        <v>0</v>
      </c>
      <c r="H33" s="38">
        <f t="shared" si="0"/>
        <v>0</v>
      </c>
      <c r="I33" s="38">
        <f t="shared" si="1"/>
        <v>0</v>
      </c>
    </row>
    <row r="34" spans="1:9" x14ac:dyDescent="0.2">
      <c r="A34" s="1" t="s">
        <v>37</v>
      </c>
      <c r="B34" s="19">
        <v>10.544</v>
      </c>
      <c r="C34" s="13">
        <v>1.4999999999999999E-2</v>
      </c>
      <c r="D34" s="5">
        <v>2.792E-2</v>
      </c>
      <c r="E34" s="5">
        <v>1.01908E-2</v>
      </c>
      <c r="F34" s="5">
        <v>2.792E-2</v>
      </c>
      <c r="G34" s="38">
        <f>NBlank!D34</f>
        <v>0</v>
      </c>
      <c r="H34" s="38">
        <f t="shared" si="0"/>
        <v>2.792E-2</v>
      </c>
      <c r="I34" s="38">
        <f t="shared" si="1"/>
        <v>6.2508948306595332E-3</v>
      </c>
    </row>
    <row r="35" spans="1:9" x14ac:dyDescent="0.2">
      <c r="A35" s="1" t="s">
        <v>38</v>
      </c>
      <c r="B35" s="19">
        <v>11.222</v>
      </c>
      <c r="C35" s="13">
        <v>1.7000000000000001E-2</v>
      </c>
      <c r="D35" s="5"/>
      <c r="E35" s="5"/>
      <c r="G35" s="38">
        <f>NBlank!D35</f>
        <v>0</v>
      </c>
      <c r="H35" s="38">
        <f t="shared" si="0"/>
        <v>0</v>
      </c>
      <c r="I35" s="38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2.5999999999999999E-2</v>
      </c>
      <c r="D36" s="5">
        <v>6.9330000000000003E-2</v>
      </c>
      <c r="E36" s="5">
        <v>1.6098425999999999E-2</v>
      </c>
      <c r="F36" s="5">
        <v>6.9330000000000003E-2</v>
      </c>
      <c r="G36" s="38">
        <f>NBlank!D36</f>
        <v>0</v>
      </c>
      <c r="H36" s="38">
        <f t="shared" si="0"/>
        <v>6.9330000000000003E-2</v>
      </c>
      <c r="I36" s="38">
        <f t="shared" si="1"/>
        <v>1.5522010695187155E-2</v>
      </c>
    </row>
    <row r="37" spans="1:9" x14ac:dyDescent="0.2">
      <c r="A37" s="1" t="s">
        <v>40</v>
      </c>
      <c r="B37" s="19">
        <v>13.395</v>
      </c>
      <c r="C37" s="13">
        <v>0.02</v>
      </c>
      <c r="D37" s="5"/>
      <c r="E37" s="5"/>
      <c r="G37" s="38">
        <f>NBlank!D37</f>
        <v>0</v>
      </c>
      <c r="H37" s="38">
        <f t="shared" si="0"/>
        <v>0</v>
      </c>
      <c r="I37" s="38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3.4000000000000002E-2</v>
      </c>
      <c r="D38" s="5"/>
      <c r="E38" s="5"/>
      <c r="G38" s="38">
        <f>NBlank!D38</f>
        <v>0</v>
      </c>
      <c r="H38" s="38">
        <f t="shared" si="0"/>
        <v>0</v>
      </c>
      <c r="I38" s="38">
        <f t="shared" si="1"/>
        <v>0</v>
      </c>
    </row>
    <row r="39" spans="1:9" x14ac:dyDescent="0.2">
      <c r="A39" s="1" t="s">
        <v>42</v>
      </c>
      <c r="B39" s="19">
        <v>14.959</v>
      </c>
      <c r="C39" s="13">
        <v>2.4E-2</v>
      </c>
      <c r="D39" s="5"/>
      <c r="E39" s="5"/>
      <c r="G39" s="38">
        <f>NBlank!D39</f>
        <v>0</v>
      </c>
      <c r="H39" s="38">
        <f t="shared" si="0"/>
        <v>0</v>
      </c>
      <c r="I39" s="38">
        <f t="shared" si="1"/>
        <v>0</v>
      </c>
    </row>
    <row r="40" spans="1:9" x14ac:dyDescent="0.2">
      <c r="A40" s="1" t="s">
        <v>43</v>
      </c>
      <c r="B40" s="19">
        <v>15.775</v>
      </c>
      <c r="C40" s="13">
        <v>1.7999999999999999E-2</v>
      </c>
      <c r="D40" s="5"/>
      <c r="E40" s="5"/>
      <c r="G40" s="38">
        <f>NBlank!D40</f>
        <v>0</v>
      </c>
      <c r="H40" s="38">
        <f t="shared" si="0"/>
        <v>0</v>
      </c>
      <c r="I40" s="38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2.3E-2</v>
      </c>
      <c r="D41" s="5"/>
      <c r="E41" s="5"/>
      <c r="G41" s="38">
        <f>NBlank!D41</f>
        <v>0</v>
      </c>
      <c r="H41" s="38">
        <f t="shared" si="0"/>
        <v>0</v>
      </c>
      <c r="I41" s="38">
        <f t="shared" si="1"/>
        <v>0</v>
      </c>
    </row>
    <row r="42" spans="1:9" x14ac:dyDescent="0.2">
      <c r="A42" s="1" t="s">
        <v>45</v>
      </c>
      <c r="B42" s="19">
        <v>17.48</v>
      </c>
      <c r="C42" s="13">
        <v>3.7999999999999999E-2</v>
      </c>
      <c r="D42" s="5"/>
      <c r="E42" s="5"/>
      <c r="G42" s="38">
        <f>NBlank!D42</f>
        <v>0</v>
      </c>
      <c r="H42" s="38">
        <f t="shared" si="0"/>
        <v>0</v>
      </c>
      <c r="I42" s="38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1.2E-2</v>
      </c>
      <c r="D43" s="5"/>
      <c r="E43" s="5"/>
      <c r="G43" s="38">
        <f>NBlank!D43</f>
        <v>0</v>
      </c>
      <c r="H43" s="38">
        <f t="shared" si="0"/>
        <v>0</v>
      </c>
      <c r="I43" s="38">
        <f t="shared" si="1"/>
        <v>0</v>
      </c>
    </row>
    <row r="44" spans="1:9" x14ac:dyDescent="0.2">
      <c r="A44" s="1" t="s">
        <v>47</v>
      </c>
      <c r="B44" s="19">
        <v>19.279</v>
      </c>
      <c r="C44" s="13">
        <v>3.4000000000000002E-2</v>
      </c>
      <c r="D44" s="5"/>
      <c r="E44" s="5"/>
      <c r="G44" s="38">
        <f>NBlank!D44</f>
        <v>0</v>
      </c>
      <c r="H44" s="38">
        <f t="shared" si="0"/>
        <v>0</v>
      </c>
      <c r="I44" s="38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8.3000000000000004E-2</v>
      </c>
      <c r="D45" s="5"/>
      <c r="E45" s="5"/>
      <c r="G45" s="38">
        <f>NBlank!D45</f>
        <v>0</v>
      </c>
      <c r="H45" s="38">
        <f t="shared" si="0"/>
        <v>0</v>
      </c>
      <c r="I45" s="38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7.5999999999999998E-2</v>
      </c>
      <c r="D46" s="5"/>
      <c r="E46" s="5"/>
      <c r="G46" s="38">
        <f>NBlank!D46</f>
        <v>0</v>
      </c>
      <c r="H46" s="38">
        <f t="shared" si="0"/>
        <v>0</v>
      </c>
      <c r="I46" s="38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9.7000000000000003E-2</v>
      </c>
      <c r="D47" s="5"/>
      <c r="E47" s="5"/>
      <c r="G47" s="38">
        <f>NBlank!D47</f>
        <v>0</v>
      </c>
      <c r="H47" s="38">
        <f t="shared" si="0"/>
        <v>0</v>
      </c>
      <c r="I47" s="38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4.2000000000000003E-2</v>
      </c>
      <c r="D48" s="5"/>
      <c r="E48" s="5"/>
      <c r="G48" s="38">
        <f>NBlank!D48</f>
        <v>0</v>
      </c>
      <c r="H48" s="38">
        <f t="shared" si="0"/>
        <v>0</v>
      </c>
      <c r="I48" s="38">
        <f t="shared" si="1"/>
        <v>0</v>
      </c>
    </row>
    <row r="49" spans="1:9" x14ac:dyDescent="0.2">
      <c r="A49" s="1" t="s">
        <v>52</v>
      </c>
      <c r="B49" s="19">
        <v>24.21</v>
      </c>
      <c r="C49" s="13">
        <v>5.8000000000000003E-2</v>
      </c>
      <c r="D49" s="5"/>
      <c r="E49" s="5"/>
      <c r="G49" s="38">
        <f>NBlank!D49</f>
        <v>0</v>
      </c>
      <c r="H49" s="38">
        <f t="shared" si="0"/>
        <v>0</v>
      </c>
      <c r="I49" s="38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0.245</v>
      </c>
      <c r="D50" s="5"/>
      <c r="E50" s="5"/>
      <c r="G50" s="38">
        <f>NBlank!D50</f>
        <v>0</v>
      </c>
      <c r="H50" s="38">
        <f t="shared" si="0"/>
        <v>0</v>
      </c>
      <c r="I50" s="38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0.63500000000000001</v>
      </c>
      <c r="D51" s="5"/>
      <c r="E51" s="5"/>
      <c r="G51" s="38">
        <f>NBlank!D51</f>
        <v>0</v>
      </c>
      <c r="H51" s="38">
        <f t="shared" si="0"/>
        <v>0</v>
      </c>
      <c r="I51" s="38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1.3360000000000001</v>
      </c>
      <c r="D52" s="5"/>
      <c r="E52" s="5"/>
      <c r="G52" s="38">
        <f>NBlank!D52</f>
        <v>0</v>
      </c>
      <c r="H52" s="38">
        <f t="shared" si="0"/>
        <v>0</v>
      </c>
      <c r="I52" s="38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0.49199999999999999</v>
      </c>
      <c r="D53" s="5"/>
      <c r="E53" s="5"/>
      <c r="G53" s="38">
        <f>NBlank!D53</f>
        <v>0</v>
      </c>
      <c r="H53" s="38">
        <f t="shared" si="0"/>
        <v>0</v>
      </c>
      <c r="I53" s="38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0.308</v>
      </c>
      <c r="D54" s="5"/>
      <c r="E54" s="5"/>
      <c r="G54" s="38">
        <f>NBlank!D54</f>
        <v>0</v>
      </c>
      <c r="H54" s="38">
        <f t="shared" si="0"/>
        <v>0</v>
      </c>
      <c r="I54" s="38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1.1180000000000001</v>
      </c>
      <c r="D55" s="5"/>
      <c r="E55" s="5"/>
      <c r="G55" s="38">
        <f>NBlank!D55</f>
        <v>0</v>
      </c>
      <c r="H55" s="38">
        <f t="shared" si="0"/>
        <v>0</v>
      </c>
      <c r="I55" s="38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0.60199999999999998</v>
      </c>
      <c r="D56" s="5"/>
      <c r="E56" s="5"/>
      <c r="G56" s="38">
        <f>NBlank!D56</f>
        <v>0</v>
      </c>
      <c r="H56" s="38">
        <f t="shared" si="0"/>
        <v>0</v>
      </c>
      <c r="I56" s="38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0.38800000000000001</v>
      </c>
      <c r="D57" s="5"/>
      <c r="E57" s="5"/>
      <c r="G57" s="38">
        <f>NBlank!D57</f>
        <v>0</v>
      </c>
      <c r="H57" s="38">
        <f t="shared" si="0"/>
        <v>0</v>
      </c>
      <c r="I57" s="38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0.28399999999999997</v>
      </c>
      <c r="D58" s="5"/>
      <c r="E58" s="5"/>
      <c r="G58" s="38">
        <f>NBlank!D58</f>
        <v>0</v>
      </c>
      <c r="H58" s="38">
        <f t="shared" si="0"/>
        <v>0</v>
      </c>
      <c r="I58" s="38">
        <f t="shared" si="1"/>
        <v>0</v>
      </c>
    </row>
    <row r="59" spans="1:9" x14ac:dyDescent="0.2">
      <c r="A59" s="1" t="s">
        <v>62</v>
      </c>
      <c r="B59" s="19">
        <v>5.23</v>
      </c>
      <c r="C59" s="13">
        <v>0.104</v>
      </c>
      <c r="D59" s="5"/>
      <c r="E59" s="5"/>
      <c r="G59" s="38">
        <f>NBlank!D59</f>
        <v>0</v>
      </c>
      <c r="H59" s="38">
        <f t="shared" si="0"/>
        <v>0</v>
      </c>
      <c r="I59" s="38">
        <f t="shared" si="1"/>
        <v>0</v>
      </c>
    </row>
    <row r="60" spans="1:9" x14ac:dyDescent="0.2">
      <c r="A60" s="1" t="s">
        <v>63</v>
      </c>
      <c r="B60" s="19">
        <v>5.431</v>
      </c>
      <c r="C60" s="13">
        <v>0.127</v>
      </c>
      <c r="D60" s="5"/>
      <c r="E60" s="5"/>
      <c r="G60" s="38">
        <f>NBlank!D60</f>
        <v>0</v>
      </c>
      <c r="H60" s="38">
        <f t="shared" si="0"/>
        <v>0</v>
      </c>
      <c r="I60" s="38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5.7000000000000002E-2</v>
      </c>
      <c r="D61" s="5"/>
      <c r="E61" s="5"/>
      <c r="G61" s="38">
        <f>NBlank!D61</f>
        <v>0</v>
      </c>
      <c r="H61" s="38">
        <f t="shared" si="0"/>
        <v>0</v>
      </c>
      <c r="I61" s="38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0.16</v>
      </c>
      <c r="D62" s="5"/>
      <c r="E62" s="5"/>
      <c r="G62" s="38">
        <f>NBlank!D62</f>
        <v>0</v>
      </c>
      <c r="H62" s="38">
        <f t="shared" si="0"/>
        <v>0</v>
      </c>
      <c r="I62" s="38">
        <f t="shared" si="1"/>
        <v>0</v>
      </c>
    </row>
    <row r="63" spans="1:9" x14ac:dyDescent="0.2">
      <c r="A63" s="1" t="s">
        <v>66</v>
      </c>
      <c r="B63" s="19">
        <v>6.05</v>
      </c>
      <c r="C63" s="13">
        <v>7.3999999999999996E-2</v>
      </c>
      <c r="D63" s="5"/>
      <c r="E63" s="5"/>
      <c r="G63" s="38">
        <f>NBlank!D63</f>
        <v>0</v>
      </c>
      <c r="H63" s="38">
        <f t="shared" si="0"/>
        <v>0</v>
      </c>
      <c r="I63" s="38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0.57699999999999996</v>
      </c>
      <c r="D64" s="5"/>
      <c r="E64" s="5"/>
      <c r="G64" s="38">
        <f>NBlank!D64</f>
        <v>0</v>
      </c>
      <c r="H64" s="38">
        <f t="shared" si="0"/>
        <v>0</v>
      </c>
      <c r="I64" s="38">
        <f t="shared" si="1"/>
        <v>0</v>
      </c>
    </row>
    <row r="65" spans="1:9" x14ac:dyDescent="0.2">
      <c r="A65" s="1" t="s">
        <v>68</v>
      </c>
      <c r="B65" s="19">
        <v>6.492</v>
      </c>
      <c r="C65" s="13">
        <v>0.73299999999999998</v>
      </c>
      <c r="D65" s="5"/>
      <c r="E65" s="5"/>
      <c r="G65" s="38">
        <f>NBlank!D65</f>
        <v>0</v>
      </c>
      <c r="H65" s="38">
        <f t="shared" si="0"/>
        <v>0</v>
      </c>
      <c r="I65" s="38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6.3E-2</v>
      </c>
      <c r="D66" s="5"/>
      <c r="E66" s="5"/>
      <c r="G66" s="38">
        <f>NBlank!D66</f>
        <v>0</v>
      </c>
      <c r="H66" s="38">
        <f t="shared" si="0"/>
        <v>0</v>
      </c>
      <c r="I66" s="38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0.26900000000000002</v>
      </c>
      <c r="D67" s="5"/>
      <c r="E67" s="5"/>
      <c r="G67" s="38">
        <f>NBlank!D67</f>
        <v>0</v>
      </c>
      <c r="H67" s="38">
        <f t="shared" si="0"/>
        <v>0</v>
      </c>
      <c r="I67" s="38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0.21299999999999999</v>
      </c>
      <c r="D68" s="5"/>
      <c r="E68" s="5"/>
      <c r="G68" s="38">
        <f>NBlank!D68</f>
        <v>0</v>
      </c>
      <c r="H68" s="38">
        <f t="shared" si="0"/>
        <v>0</v>
      </c>
      <c r="I68" s="38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3.1E-2</v>
      </c>
      <c r="D69" s="5"/>
      <c r="E69" s="5"/>
      <c r="G69" s="38">
        <f>NBlank!D69</f>
        <v>0</v>
      </c>
      <c r="H69" s="38">
        <f t="shared" si="0"/>
        <v>0</v>
      </c>
      <c r="I69" s="38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0.02</v>
      </c>
      <c r="D70" s="5"/>
      <c r="E70" s="5"/>
      <c r="G70" s="38">
        <f>NBlank!D70</f>
        <v>0</v>
      </c>
      <c r="H70" s="38">
        <f t="shared" si="0"/>
        <v>0</v>
      </c>
      <c r="I70" s="38">
        <f t="shared" si="1"/>
        <v>0</v>
      </c>
    </row>
    <row r="71" spans="1:9" x14ac:dyDescent="0.2">
      <c r="A71" s="1" t="s">
        <v>74</v>
      </c>
      <c r="B71" s="19">
        <v>7.899</v>
      </c>
      <c r="C71" s="13">
        <v>0.03</v>
      </c>
      <c r="D71" s="5"/>
      <c r="E71" s="5"/>
      <c r="G71" s="38">
        <f>NBlank!D71</f>
        <v>0</v>
      </c>
      <c r="H71" s="38">
        <f t="shared" si="0"/>
        <v>0</v>
      </c>
      <c r="I71" s="38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3.5000000000000003E-2</v>
      </c>
      <c r="D72" s="5"/>
      <c r="E72" s="5"/>
      <c r="G72" s="38">
        <f>NBlank!D72</f>
        <v>0</v>
      </c>
      <c r="H72" s="38">
        <f t="shared" si="0"/>
        <v>0</v>
      </c>
      <c r="I72" s="38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2.3E-2</v>
      </c>
      <c r="D73" s="5"/>
      <c r="E73" s="5"/>
      <c r="G73" s="38">
        <f>NBlank!D73</f>
        <v>0</v>
      </c>
      <c r="H73" s="38">
        <f t="shared" si="0"/>
        <v>0</v>
      </c>
      <c r="I73" s="38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9.2999999999999999E-2</v>
      </c>
      <c r="D74" s="5"/>
      <c r="E74" s="5"/>
      <c r="G74" s="38">
        <f>NBlank!D74</f>
        <v>0</v>
      </c>
      <c r="H74" s="38">
        <f t="shared" si="0"/>
        <v>0</v>
      </c>
      <c r="I74" s="38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3.2000000000000001E-2</v>
      </c>
      <c r="D75" s="5"/>
      <c r="E75" s="5"/>
      <c r="G75" s="38">
        <f>NBlank!D75</f>
        <v>0</v>
      </c>
      <c r="H75" s="38">
        <f t="shared" si="0"/>
        <v>0</v>
      </c>
      <c r="I75" s="38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1.9E-2</v>
      </c>
      <c r="D76" s="5"/>
      <c r="E76" s="5"/>
      <c r="G76" s="38">
        <f>NBlank!D76</f>
        <v>0</v>
      </c>
      <c r="H76" s="38">
        <f t="shared" si="0"/>
        <v>0</v>
      </c>
      <c r="I76" s="38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2.5999999999999999E-2</v>
      </c>
      <c r="D77" s="5"/>
      <c r="E77" s="5"/>
      <c r="G77" s="38">
        <f>NBlank!D77</f>
        <v>0</v>
      </c>
      <c r="H77" s="38">
        <f t="shared" si="0"/>
        <v>0</v>
      </c>
      <c r="I77" s="38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2.5000000000000001E-2</v>
      </c>
      <c r="D78" s="5"/>
      <c r="E78" s="5"/>
      <c r="G78" s="38">
        <f>NBlank!D78</f>
        <v>0</v>
      </c>
      <c r="H78" s="38">
        <f t="shared" ref="H78:H84" si="2">F78-G78</f>
        <v>0</v>
      </c>
      <c r="I78" s="38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2.1000000000000001E-2</v>
      </c>
      <c r="D79" s="5"/>
      <c r="E79" s="5"/>
      <c r="G79" s="38">
        <f>NBlank!D79</f>
        <v>0</v>
      </c>
      <c r="H79" s="38">
        <f t="shared" si="2"/>
        <v>0</v>
      </c>
      <c r="I79" s="38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2.1999999999999999E-2</v>
      </c>
      <c r="D80" s="5"/>
      <c r="E80" s="5"/>
      <c r="G80" s="38">
        <f>NBlank!D80</f>
        <v>0</v>
      </c>
      <c r="H80" s="38">
        <f t="shared" si="2"/>
        <v>0</v>
      </c>
      <c r="I80" s="38">
        <f t="shared" si="3"/>
        <v>0</v>
      </c>
    </row>
    <row r="81" spans="1:9" x14ac:dyDescent="0.2">
      <c r="A81" s="1" t="s">
        <v>84</v>
      </c>
      <c r="B81" s="19">
        <v>10.551</v>
      </c>
      <c r="C81" s="13">
        <v>4.4999999999999998E-2</v>
      </c>
      <c r="D81" s="5"/>
      <c r="E81" s="5"/>
      <c r="G81" s="38">
        <f>NBlank!D81</f>
        <v>0</v>
      </c>
      <c r="H81" s="38">
        <f t="shared" si="2"/>
        <v>0</v>
      </c>
      <c r="I81" s="38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7.0000000000000001E-3</v>
      </c>
      <c r="D82" s="5"/>
      <c r="E82" s="5"/>
      <c r="G82" s="38">
        <f>NBlank!D82</f>
        <v>0</v>
      </c>
      <c r="H82" s="38">
        <f t="shared" si="2"/>
        <v>0</v>
      </c>
      <c r="I82" s="38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38">
        <f>NBlank!D83</f>
        <v>0</v>
      </c>
      <c r="H83" s="38">
        <f t="shared" si="2"/>
        <v>0</v>
      </c>
      <c r="I83" s="38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38">
        <f>NBlank!D84</f>
        <v>0</v>
      </c>
      <c r="H84" s="38">
        <f t="shared" si="2"/>
        <v>0</v>
      </c>
      <c r="I84" s="38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I100"/>
  <sheetViews>
    <sheetView zoomScaleNormal="100" workbookViewId="0">
      <selection activeCell="H19" sqref="H19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113</v>
      </c>
      <c r="G1" s="35" t="s">
        <v>129</v>
      </c>
    </row>
    <row r="2" spans="1:9" x14ac:dyDescent="0.2">
      <c r="A2" s="1" t="s">
        <v>1</v>
      </c>
      <c r="C2" s="1"/>
      <c r="D2" s="7">
        <v>239</v>
      </c>
      <c r="F2" s="34" t="s">
        <v>114</v>
      </c>
      <c r="G2" s="35" t="s">
        <v>130</v>
      </c>
    </row>
    <row r="3" spans="1:9" x14ac:dyDescent="0.2">
      <c r="A3" s="1" t="s">
        <v>2</v>
      </c>
      <c r="C3" s="1"/>
      <c r="D3" s="7" t="s">
        <v>3</v>
      </c>
      <c r="F3" s="34" t="s">
        <v>116</v>
      </c>
      <c r="G3" s="36" t="s">
        <v>147</v>
      </c>
    </row>
    <row r="4" spans="1:9" x14ac:dyDescent="0.2">
      <c r="A4" s="1" t="s">
        <v>4</v>
      </c>
      <c r="C4" s="1"/>
      <c r="D4" s="7" t="s">
        <v>5</v>
      </c>
      <c r="F4" s="34" t="s">
        <v>117</v>
      </c>
      <c r="G4" s="34">
        <f>[1]Dados!$P$70</f>
        <v>4.0433333333333437</v>
      </c>
    </row>
    <row r="5" spans="1:9" x14ac:dyDescent="0.2">
      <c r="A5" s="1" t="s">
        <v>6</v>
      </c>
      <c r="C5" s="1"/>
      <c r="D5" s="7" t="s">
        <v>7</v>
      </c>
      <c r="F5" s="34" t="s">
        <v>118</v>
      </c>
      <c r="G5" s="36" t="s">
        <v>119</v>
      </c>
    </row>
    <row r="6" spans="1:9" x14ac:dyDescent="0.2">
      <c r="A6" s="1" t="s">
        <v>8</v>
      </c>
      <c r="C6" s="1"/>
      <c r="D6" s="7" t="s">
        <v>90</v>
      </c>
      <c r="F6" s="34" t="s">
        <v>120</v>
      </c>
      <c r="G6" s="36" t="s">
        <v>121</v>
      </c>
    </row>
    <row r="8" spans="1:9" x14ac:dyDescent="0.2">
      <c r="C8" s="2" t="s">
        <v>99</v>
      </c>
      <c r="D8" s="4">
        <v>58.757199999999997</v>
      </c>
      <c r="E8" s="4" t="s">
        <v>101</v>
      </c>
      <c r="F8" s="5">
        <v>1</v>
      </c>
      <c r="H8" s="6" t="s">
        <v>123</v>
      </c>
      <c r="I8" s="6">
        <v>12.56</v>
      </c>
    </row>
    <row r="9" spans="1:9" s="12" customFormat="1" x14ac:dyDescent="0.2">
      <c r="A9" s="8"/>
      <c r="B9" s="9"/>
      <c r="C9" s="9" t="s">
        <v>100</v>
      </c>
      <c r="D9" s="10">
        <v>0.45179999999999998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99</v>
      </c>
      <c r="E11" s="5" t="s">
        <v>100</v>
      </c>
      <c r="F11" s="5" t="s">
        <v>102</v>
      </c>
      <c r="G11" s="37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0.21</v>
      </c>
      <c r="D13" s="5">
        <v>2.702</v>
      </c>
      <c r="E13" s="5">
        <v>0.1680644</v>
      </c>
      <c r="F13" s="5">
        <v>2.702</v>
      </c>
      <c r="G13" s="38">
        <f>NBlank!D13</f>
        <v>0</v>
      </c>
      <c r="H13" s="38">
        <f>F13-G13</f>
        <v>2.702</v>
      </c>
      <c r="I13" s="38">
        <f>$I$8*100*H13/($G$4*10^3)</f>
        <v>0.83933520197856348</v>
      </c>
    </row>
    <row r="14" spans="1:9" x14ac:dyDescent="0.2">
      <c r="A14" s="1" t="s">
        <v>17</v>
      </c>
      <c r="B14" s="19">
        <v>1.254</v>
      </c>
      <c r="C14" s="13">
        <v>0.121</v>
      </c>
      <c r="D14" s="5">
        <v>0.96970000000000001</v>
      </c>
      <c r="E14" s="5">
        <v>8.9018459999999994E-2</v>
      </c>
      <c r="F14" s="5">
        <v>0.96970000000000001</v>
      </c>
      <c r="G14" s="38">
        <f>NBlank!D14</f>
        <v>0</v>
      </c>
      <c r="H14" s="38">
        <f t="shared" ref="H14:H77" si="0">F14-G14</f>
        <v>0.96970000000000001</v>
      </c>
      <c r="I14" s="38">
        <f t="shared" ref="I14:I77" si="1">$I$8*100*H14/($G$4*10^3)</f>
        <v>0.30122255564715505</v>
      </c>
    </row>
    <row r="15" spans="1:9" x14ac:dyDescent="0.2">
      <c r="A15" s="1" t="s">
        <v>18</v>
      </c>
      <c r="B15" s="19">
        <v>1.4870000000000001</v>
      </c>
      <c r="C15" s="13">
        <v>5.0999999999999997E-2</v>
      </c>
      <c r="D15" s="5">
        <v>9.2940000000000005</v>
      </c>
      <c r="E15" s="5">
        <v>0.13569239999999999</v>
      </c>
      <c r="F15" s="5">
        <v>9.2940000000000005</v>
      </c>
      <c r="G15" s="38">
        <f>NBlank!D15</f>
        <v>0</v>
      </c>
      <c r="H15" s="38">
        <f t="shared" si="0"/>
        <v>9.2940000000000005</v>
      </c>
      <c r="I15" s="38">
        <f t="shared" si="1"/>
        <v>2.8870397361912543</v>
      </c>
    </row>
    <row r="16" spans="1:9" x14ac:dyDescent="0.2">
      <c r="A16" s="1" t="s">
        <v>19</v>
      </c>
      <c r="B16" s="19">
        <v>1.74</v>
      </c>
      <c r="C16" s="13">
        <v>5.8999999999999997E-2</v>
      </c>
      <c r="D16" s="5">
        <v>10.34</v>
      </c>
      <c r="E16" s="5">
        <v>0.13545399999999999</v>
      </c>
      <c r="F16" s="5">
        <v>10.34</v>
      </c>
      <c r="G16" s="38">
        <f>NBlank!D16</f>
        <v>0</v>
      </c>
      <c r="H16" s="38">
        <f t="shared" si="0"/>
        <v>10.34</v>
      </c>
      <c r="I16" s="38">
        <f t="shared" si="1"/>
        <v>3.2119637262984253</v>
      </c>
    </row>
    <row r="17" spans="1:9" x14ac:dyDescent="0.2">
      <c r="A17" s="1" t="s">
        <v>20</v>
      </c>
      <c r="B17" s="19">
        <v>2.0099999999999998</v>
      </c>
      <c r="C17" s="13">
        <v>4.3999999999999997E-2</v>
      </c>
      <c r="D17" s="5">
        <v>1.28</v>
      </c>
      <c r="E17" s="5">
        <v>6.2080000000000003E-2</v>
      </c>
      <c r="F17" s="5">
        <v>1.28</v>
      </c>
      <c r="G17" s="38">
        <f>NBlank!D17</f>
        <v>0</v>
      </c>
      <c r="H17" s="38">
        <f t="shared" si="0"/>
        <v>1.28</v>
      </c>
      <c r="I17" s="38">
        <f t="shared" si="1"/>
        <v>0.39761253091508558</v>
      </c>
    </row>
    <row r="18" spans="1:9" x14ac:dyDescent="0.2">
      <c r="A18" s="1" t="s">
        <v>21</v>
      </c>
      <c r="B18" s="19">
        <v>2.3079999999999998</v>
      </c>
      <c r="C18" s="13">
        <v>0.115</v>
      </c>
      <c r="D18" s="5">
        <v>10.52</v>
      </c>
      <c r="E18" s="5">
        <v>0.16516400000000001</v>
      </c>
      <c r="F18" s="5">
        <v>10.52</v>
      </c>
      <c r="G18" s="38">
        <f>NBlank!D18</f>
        <v>0.38350000000000001</v>
      </c>
      <c r="H18" s="38">
        <f t="shared" si="0"/>
        <v>10.1365</v>
      </c>
      <c r="I18" s="38">
        <f t="shared" si="1"/>
        <v>3.1487495465787223</v>
      </c>
    </row>
    <row r="19" spans="1:9" x14ac:dyDescent="0.2">
      <c r="A19" s="1" t="s">
        <v>22</v>
      </c>
      <c r="B19" s="19">
        <v>2.6219999999999999</v>
      </c>
      <c r="C19" s="13">
        <v>7.2999999999999995E-2</v>
      </c>
      <c r="D19" s="5">
        <v>0.21870000000000001</v>
      </c>
      <c r="E19" s="5">
        <v>5.9114609999999998E-2</v>
      </c>
      <c r="F19" s="5">
        <v>0.21870000000000001</v>
      </c>
      <c r="G19" s="38">
        <f>NBlank!D19</f>
        <v>0.3085</v>
      </c>
      <c r="H19" s="39">
        <v>0</v>
      </c>
      <c r="I19" s="38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9.8000000000000004E-2</v>
      </c>
      <c r="D20" s="5">
        <v>5.1769999999999996</v>
      </c>
      <c r="E20" s="5">
        <v>0.17032330000000001</v>
      </c>
      <c r="F20" s="5">
        <v>5.1769999999999996</v>
      </c>
      <c r="G20" s="38">
        <f>NBlank!D20</f>
        <v>0</v>
      </c>
      <c r="H20" s="38">
        <f t="shared" si="0"/>
        <v>5.1769999999999996</v>
      </c>
      <c r="I20" s="38">
        <f t="shared" si="1"/>
        <v>1.6081563066776545</v>
      </c>
    </row>
    <row r="21" spans="1:9" x14ac:dyDescent="0.2">
      <c r="A21" s="1" t="s">
        <v>24</v>
      </c>
      <c r="B21" s="19">
        <v>3.6920000000000002</v>
      </c>
      <c r="C21" s="13">
        <v>0.114</v>
      </c>
      <c r="D21" s="5">
        <v>2.9009999999999998</v>
      </c>
      <c r="E21" s="5">
        <v>0.1647768</v>
      </c>
      <c r="F21" s="5">
        <v>2.9009999999999998</v>
      </c>
      <c r="G21" s="38">
        <f>NBlank!D21</f>
        <v>0.2301</v>
      </c>
      <c r="H21" s="38">
        <f t="shared" si="0"/>
        <v>2.6708999999999996</v>
      </c>
      <c r="I21" s="38">
        <f t="shared" si="1"/>
        <v>0.82967446001648582</v>
      </c>
    </row>
    <row r="22" spans="1:9" x14ac:dyDescent="0.2">
      <c r="A22" s="1" t="s">
        <v>25</v>
      </c>
      <c r="B22" s="19">
        <v>4.0910000000000002</v>
      </c>
      <c r="C22" s="13">
        <v>9.9000000000000005E-2</v>
      </c>
      <c r="D22" s="5"/>
      <c r="E22" s="5"/>
      <c r="G22" s="38">
        <f>NBlank!D22</f>
        <v>0</v>
      </c>
      <c r="H22" s="38">
        <f t="shared" si="0"/>
        <v>0</v>
      </c>
      <c r="I22" s="38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0.125</v>
      </c>
      <c r="D23" s="5">
        <v>1.399</v>
      </c>
      <c r="E23" s="5">
        <v>0.1275888</v>
      </c>
      <c r="F23" s="5">
        <v>1.399</v>
      </c>
      <c r="G23" s="38">
        <f>NBlank!D23</f>
        <v>1.319</v>
      </c>
      <c r="H23" s="38">
        <f t="shared" si="0"/>
        <v>8.0000000000000071E-2</v>
      </c>
      <c r="I23" s="38">
        <f t="shared" si="1"/>
        <v>2.485078318219287E-2</v>
      </c>
    </row>
    <row r="24" spans="1:9" x14ac:dyDescent="0.2">
      <c r="A24" s="1" t="s">
        <v>27</v>
      </c>
      <c r="B24" s="19">
        <v>4.952</v>
      </c>
      <c r="C24" s="13">
        <v>0.13200000000000001</v>
      </c>
      <c r="D24" s="5"/>
      <c r="E24" s="5"/>
      <c r="G24" s="38">
        <f>NBlank!D24</f>
        <v>0</v>
      </c>
      <c r="H24" s="38">
        <f t="shared" si="0"/>
        <v>0</v>
      </c>
      <c r="I24" s="38">
        <f t="shared" si="1"/>
        <v>0</v>
      </c>
    </row>
    <row r="25" spans="1:9" x14ac:dyDescent="0.2">
      <c r="A25" s="1" t="s">
        <v>28</v>
      </c>
      <c r="B25" s="19">
        <v>5.415</v>
      </c>
      <c r="C25" s="13">
        <v>4.2000000000000003E-2</v>
      </c>
      <c r="D25" s="5"/>
      <c r="E25" s="5"/>
      <c r="G25" s="38">
        <f>NBlank!D25</f>
        <v>0</v>
      </c>
      <c r="H25" s="38">
        <f t="shared" si="0"/>
        <v>0</v>
      </c>
      <c r="I25" s="38">
        <f t="shared" si="1"/>
        <v>0</v>
      </c>
    </row>
    <row r="26" spans="1:9" x14ac:dyDescent="0.2">
      <c r="A26" s="1" t="s">
        <v>29</v>
      </c>
      <c r="B26" s="19">
        <v>5.899</v>
      </c>
      <c r="C26" s="13">
        <v>2.1999999999999999E-2</v>
      </c>
      <c r="D26" s="5">
        <v>0.1489</v>
      </c>
      <c r="E26" s="5">
        <v>2.2796589999999999E-2</v>
      </c>
      <c r="F26" s="5">
        <v>0.1489</v>
      </c>
      <c r="G26" s="38">
        <f>NBlank!D26</f>
        <v>0</v>
      </c>
      <c r="H26" s="38">
        <f t="shared" si="0"/>
        <v>0.1489</v>
      </c>
      <c r="I26" s="38">
        <f t="shared" si="1"/>
        <v>4.6253520197856439E-2</v>
      </c>
    </row>
    <row r="27" spans="1:9" x14ac:dyDescent="0.2">
      <c r="A27" s="1" t="s">
        <v>30</v>
      </c>
      <c r="B27" s="19">
        <v>6.4050000000000002</v>
      </c>
      <c r="C27" s="13">
        <v>5.2999999999999999E-2</v>
      </c>
      <c r="D27" s="5">
        <v>13.63</v>
      </c>
      <c r="E27" s="5">
        <v>0.15265599999999999</v>
      </c>
      <c r="F27" s="5">
        <v>13.63</v>
      </c>
      <c r="G27" s="38">
        <f>NBlank!D27</f>
        <v>0</v>
      </c>
      <c r="H27" s="38">
        <f t="shared" si="0"/>
        <v>13.63</v>
      </c>
      <c r="I27" s="38">
        <f t="shared" si="1"/>
        <v>4.2339521846661068</v>
      </c>
    </row>
    <row r="28" spans="1:9" x14ac:dyDescent="0.2">
      <c r="A28" s="1" t="s">
        <v>31</v>
      </c>
      <c r="B28" s="19">
        <v>6.93</v>
      </c>
      <c r="C28" s="13">
        <v>0.13700000000000001</v>
      </c>
      <c r="D28" s="5"/>
      <c r="E28" s="5"/>
      <c r="G28" s="38">
        <f>NBlank!D28</f>
        <v>0</v>
      </c>
      <c r="H28" s="38">
        <f t="shared" si="0"/>
        <v>0</v>
      </c>
      <c r="I28" s="38">
        <f t="shared" si="1"/>
        <v>0</v>
      </c>
    </row>
    <row r="29" spans="1:9" x14ac:dyDescent="0.2">
      <c r="A29" s="1" t="s">
        <v>89</v>
      </c>
      <c r="B29" s="19">
        <v>7.4779999999999998</v>
      </c>
      <c r="C29" s="13">
        <v>6.0000000000000001E-3</v>
      </c>
      <c r="D29" s="5"/>
      <c r="E29" s="5"/>
      <c r="G29" s="38">
        <f>NBlank!D29</f>
        <v>0</v>
      </c>
      <c r="H29" s="38">
        <f t="shared" si="0"/>
        <v>0</v>
      </c>
      <c r="I29" s="38">
        <f t="shared" si="1"/>
        <v>0</v>
      </c>
    </row>
    <row r="30" spans="1:9" x14ac:dyDescent="0.2">
      <c r="A30" s="1" t="s">
        <v>91</v>
      </c>
      <c r="B30" s="19">
        <v>8.048</v>
      </c>
      <c r="C30" s="13">
        <v>8.9999999999999993E-3</v>
      </c>
      <c r="D30" s="5"/>
      <c r="E30" s="5"/>
      <c r="G30" s="38">
        <f>NBlank!D30</f>
        <v>0</v>
      </c>
      <c r="H30" s="38">
        <f t="shared" si="0"/>
        <v>0</v>
      </c>
      <c r="I30" s="38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0.01</v>
      </c>
      <c r="D31" s="5">
        <v>0.1358</v>
      </c>
      <c r="E31" s="5">
        <v>1.366148E-2</v>
      </c>
      <c r="F31" s="5">
        <v>0.1358</v>
      </c>
      <c r="G31" s="38">
        <f>NBlank!D31</f>
        <v>0</v>
      </c>
      <c r="H31" s="38">
        <f t="shared" si="0"/>
        <v>0.1358</v>
      </c>
      <c r="I31" s="38">
        <f t="shared" si="1"/>
        <v>4.2184204451772359E-2</v>
      </c>
    </row>
    <row r="32" spans="1:9" x14ac:dyDescent="0.2">
      <c r="A32" s="1" t="s">
        <v>35</v>
      </c>
      <c r="B32" s="19">
        <v>9.25</v>
      </c>
      <c r="C32" s="13">
        <v>6.0000000000000001E-3</v>
      </c>
      <c r="D32" s="5"/>
      <c r="E32" s="5"/>
      <c r="G32" s="38">
        <f>NBlank!D32</f>
        <v>0</v>
      </c>
      <c r="H32" s="38">
        <f t="shared" si="0"/>
        <v>0</v>
      </c>
      <c r="I32" s="38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2E-3</v>
      </c>
      <c r="D33" s="5"/>
      <c r="E33" s="5"/>
      <c r="G33" s="38">
        <f>NBlank!D33</f>
        <v>0</v>
      </c>
      <c r="H33" s="38">
        <f t="shared" si="0"/>
        <v>0</v>
      </c>
      <c r="I33" s="38">
        <f t="shared" si="1"/>
        <v>0</v>
      </c>
    </row>
    <row r="34" spans="1:9" x14ac:dyDescent="0.2">
      <c r="A34" s="1" t="s">
        <v>37</v>
      </c>
      <c r="B34" s="19">
        <v>10.544</v>
      </c>
      <c r="C34" s="13">
        <v>1.4E-2</v>
      </c>
      <c r="D34" s="5">
        <v>4.1099999999999998E-2</v>
      </c>
      <c r="E34" s="5">
        <v>1.0973699999999999E-2</v>
      </c>
      <c r="F34" s="5">
        <v>4.1099999999999998E-2</v>
      </c>
      <c r="G34" s="38">
        <f>NBlank!D34</f>
        <v>0</v>
      </c>
      <c r="H34" s="38">
        <f t="shared" si="0"/>
        <v>4.1099999999999998E-2</v>
      </c>
      <c r="I34" s="38">
        <f t="shared" si="1"/>
        <v>1.2767089859851574E-2</v>
      </c>
    </row>
    <row r="35" spans="1:9" x14ac:dyDescent="0.2">
      <c r="A35" s="1" t="s">
        <v>38</v>
      </c>
      <c r="B35" s="19">
        <v>11.222</v>
      </c>
      <c r="C35" s="13">
        <v>1.6E-2</v>
      </c>
      <c r="D35" s="5"/>
      <c r="E35" s="5"/>
      <c r="G35" s="38">
        <f>NBlank!D35</f>
        <v>0</v>
      </c>
      <c r="H35" s="38">
        <f t="shared" si="0"/>
        <v>0</v>
      </c>
      <c r="I35" s="38">
        <f t="shared" si="1"/>
        <v>0</v>
      </c>
    </row>
    <row r="36" spans="1:9" x14ac:dyDescent="0.2">
      <c r="A36" s="1" t="s">
        <v>92</v>
      </c>
      <c r="B36" s="19">
        <v>11.923999999999999</v>
      </c>
      <c r="C36" s="13">
        <v>2.4E-2</v>
      </c>
      <c r="D36" s="5"/>
      <c r="E36" s="5"/>
      <c r="G36" s="38">
        <f>NBlank!D36</f>
        <v>0</v>
      </c>
      <c r="H36" s="38">
        <f t="shared" si="0"/>
        <v>0</v>
      </c>
      <c r="I36" s="38">
        <f t="shared" si="1"/>
        <v>0</v>
      </c>
    </row>
    <row r="37" spans="1:9" x14ac:dyDescent="0.2">
      <c r="A37" s="1" t="s">
        <v>40</v>
      </c>
      <c r="B37" s="19">
        <v>13.395</v>
      </c>
      <c r="C37" s="13">
        <v>1.2999999999999999E-2</v>
      </c>
      <c r="D37" s="5"/>
      <c r="E37" s="5"/>
      <c r="G37" s="38">
        <f>NBlank!D37</f>
        <v>0</v>
      </c>
      <c r="H37" s="38">
        <f t="shared" si="0"/>
        <v>0</v>
      </c>
      <c r="I37" s="38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4.4999999999999998E-2</v>
      </c>
      <c r="D38" s="5"/>
      <c r="E38" s="5"/>
      <c r="G38" s="38">
        <f>NBlank!D38</f>
        <v>0</v>
      </c>
      <c r="H38" s="38">
        <f t="shared" si="0"/>
        <v>0</v>
      </c>
      <c r="I38" s="38">
        <f t="shared" si="1"/>
        <v>0</v>
      </c>
    </row>
    <row r="39" spans="1:9" x14ac:dyDescent="0.2">
      <c r="A39" s="1" t="s">
        <v>42</v>
      </c>
      <c r="B39" s="19">
        <v>14.959</v>
      </c>
      <c r="C39" s="13">
        <v>1.0999999999999999E-2</v>
      </c>
      <c r="D39" s="5"/>
      <c r="E39" s="5"/>
      <c r="G39" s="38">
        <f>NBlank!D39</f>
        <v>0</v>
      </c>
      <c r="H39" s="38">
        <f t="shared" si="0"/>
        <v>0</v>
      </c>
      <c r="I39" s="38">
        <f t="shared" si="1"/>
        <v>0</v>
      </c>
    </row>
    <row r="40" spans="1:9" x14ac:dyDescent="0.2">
      <c r="A40" s="1" t="s">
        <v>43</v>
      </c>
      <c r="B40" s="19">
        <v>15.775</v>
      </c>
      <c r="C40" s="13">
        <v>1.6E-2</v>
      </c>
      <c r="D40" s="5"/>
      <c r="E40" s="5"/>
      <c r="G40" s="38">
        <f>NBlank!D40</f>
        <v>0</v>
      </c>
      <c r="H40" s="38">
        <f t="shared" si="0"/>
        <v>0</v>
      </c>
      <c r="I40" s="38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8.9999999999999993E-3</v>
      </c>
      <c r="D41" s="5"/>
      <c r="E41" s="5"/>
      <c r="G41" s="38">
        <f>NBlank!D41</f>
        <v>0</v>
      </c>
      <c r="H41" s="38">
        <f t="shared" si="0"/>
        <v>0</v>
      </c>
      <c r="I41" s="38">
        <f t="shared" si="1"/>
        <v>0</v>
      </c>
    </row>
    <row r="42" spans="1:9" x14ac:dyDescent="0.2">
      <c r="A42" s="1" t="s">
        <v>45</v>
      </c>
      <c r="B42" s="19">
        <v>17.48</v>
      </c>
      <c r="C42" s="13">
        <v>2.8000000000000001E-2</v>
      </c>
      <c r="D42" s="5"/>
      <c r="E42" s="5"/>
      <c r="G42" s="38">
        <f>NBlank!D42</f>
        <v>0</v>
      </c>
      <c r="H42" s="38">
        <f t="shared" si="0"/>
        <v>0</v>
      </c>
      <c r="I42" s="38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4.2000000000000003E-2</v>
      </c>
      <c r="D43" s="5"/>
      <c r="E43" s="5"/>
      <c r="G43" s="38">
        <f>NBlank!D43</f>
        <v>0</v>
      </c>
      <c r="H43" s="38">
        <f t="shared" si="0"/>
        <v>0</v>
      </c>
      <c r="I43" s="38">
        <f t="shared" si="1"/>
        <v>0</v>
      </c>
    </row>
    <row r="44" spans="1:9" x14ac:dyDescent="0.2">
      <c r="A44" s="1" t="s">
        <v>47</v>
      </c>
      <c r="B44" s="19">
        <v>19.279</v>
      </c>
      <c r="C44" s="13">
        <v>1.7999999999999999E-2</v>
      </c>
      <c r="D44" s="5"/>
      <c r="E44" s="5"/>
      <c r="G44" s="38">
        <f>NBlank!D44</f>
        <v>0</v>
      </c>
      <c r="H44" s="38">
        <f t="shared" si="0"/>
        <v>0</v>
      </c>
      <c r="I44" s="38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9.6000000000000002E-2</v>
      </c>
      <c r="D45" s="5"/>
      <c r="E45" s="5"/>
      <c r="G45" s="38">
        <f>NBlank!D45</f>
        <v>0</v>
      </c>
      <c r="H45" s="38">
        <f t="shared" si="0"/>
        <v>0</v>
      </c>
      <c r="I45" s="38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8.8999999999999996E-2</v>
      </c>
      <c r="D46" s="5"/>
      <c r="E46" s="5"/>
      <c r="G46" s="38">
        <f>NBlank!D46</f>
        <v>0</v>
      </c>
      <c r="H46" s="38">
        <f t="shared" si="0"/>
        <v>0</v>
      </c>
      <c r="I46" s="38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0.112</v>
      </c>
      <c r="D47" s="5"/>
      <c r="E47" s="5"/>
      <c r="G47" s="38">
        <f>NBlank!D47</f>
        <v>0</v>
      </c>
      <c r="H47" s="38">
        <f t="shared" si="0"/>
        <v>0</v>
      </c>
      <c r="I47" s="38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8.7999999999999995E-2</v>
      </c>
      <c r="D48" s="5"/>
      <c r="E48" s="5"/>
      <c r="G48" s="38">
        <f>NBlank!D48</f>
        <v>0</v>
      </c>
      <c r="H48" s="38">
        <f t="shared" si="0"/>
        <v>0</v>
      </c>
      <c r="I48" s="38">
        <f t="shared" si="1"/>
        <v>0</v>
      </c>
    </row>
    <row r="49" spans="1:9" x14ac:dyDescent="0.2">
      <c r="A49" s="1" t="s">
        <v>52</v>
      </c>
      <c r="B49" s="19">
        <v>24.21</v>
      </c>
      <c r="C49" s="13">
        <v>6.7000000000000004E-2</v>
      </c>
      <c r="D49" s="5"/>
      <c r="E49" s="5"/>
      <c r="G49" s="38">
        <f>NBlank!D49</f>
        <v>0</v>
      </c>
      <c r="H49" s="38">
        <f t="shared" si="0"/>
        <v>0</v>
      </c>
      <c r="I49" s="38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0.28299999999999997</v>
      </c>
      <c r="D50" s="5"/>
      <c r="E50" s="5"/>
      <c r="G50" s="38">
        <f>NBlank!D50</f>
        <v>0</v>
      </c>
      <c r="H50" s="38">
        <f t="shared" si="0"/>
        <v>0</v>
      </c>
      <c r="I50" s="38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0.123</v>
      </c>
      <c r="D51" s="5"/>
      <c r="E51" s="5"/>
      <c r="G51" s="38">
        <f>NBlank!D51</f>
        <v>0</v>
      </c>
      <c r="H51" s="38">
        <f t="shared" si="0"/>
        <v>0</v>
      </c>
      <c r="I51" s="38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1.069</v>
      </c>
      <c r="D52" s="5"/>
      <c r="E52" s="5"/>
      <c r="G52" s="38">
        <f>NBlank!D52</f>
        <v>0</v>
      </c>
      <c r="H52" s="38">
        <f t="shared" si="0"/>
        <v>0</v>
      </c>
      <c r="I52" s="38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0.42899999999999999</v>
      </c>
      <c r="D53" s="5"/>
      <c r="E53" s="5"/>
      <c r="G53" s="38">
        <f>NBlank!D53</f>
        <v>0</v>
      </c>
      <c r="H53" s="38">
        <f t="shared" si="0"/>
        <v>0</v>
      </c>
      <c r="I53" s="38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0.105</v>
      </c>
      <c r="D54" s="5"/>
      <c r="E54" s="5"/>
      <c r="G54" s="38">
        <f>NBlank!D54</f>
        <v>0</v>
      </c>
      <c r="H54" s="38">
        <f t="shared" si="0"/>
        <v>0</v>
      </c>
      <c r="I54" s="38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0.97699999999999998</v>
      </c>
      <c r="D55" s="5"/>
      <c r="E55" s="5"/>
      <c r="G55" s="38">
        <f>NBlank!D55</f>
        <v>0</v>
      </c>
      <c r="H55" s="38">
        <f t="shared" si="0"/>
        <v>0</v>
      </c>
      <c r="I55" s="38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0.54600000000000004</v>
      </c>
      <c r="D56" s="5"/>
      <c r="E56" s="5"/>
      <c r="G56" s="38">
        <f>NBlank!D56</f>
        <v>0</v>
      </c>
      <c r="H56" s="38">
        <f t="shared" si="0"/>
        <v>0</v>
      </c>
      <c r="I56" s="38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0.30399999999999999</v>
      </c>
      <c r="D57" s="5"/>
      <c r="E57" s="5"/>
      <c r="G57" s="38">
        <f>NBlank!D57</f>
        <v>0</v>
      </c>
      <c r="H57" s="38">
        <f t="shared" si="0"/>
        <v>0</v>
      </c>
      <c r="I57" s="38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0.217</v>
      </c>
      <c r="D58" s="5"/>
      <c r="E58" s="5"/>
      <c r="G58" s="38">
        <f>NBlank!D58</f>
        <v>0</v>
      </c>
      <c r="H58" s="38">
        <f t="shared" si="0"/>
        <v>0</v>
      </c>
      <c r="I58" s="38">
        <f t="shared" si="1"/>
        <v>0</v>
      </c>
    </row>
    <row r="59" spans="1:9" x14ac:dyDescent="0.2">
      <c r="A59" s="1" t="s">
        <v>62</v>
      </c>
      <c r="B59" s="19">
        <v>5.23</v>
      </c>
      <c r="C59" s="13">
        <v>0.121</v>
      </c>
      <c r="D59" s="5"/>
      <c r="E59" s="5"/>
      <c r="G59" s="38">
        <f>NBlank!D59</f>
        <v>0</v>
      </c>
      <c r="H59" s="38">
        <f t="shared" si="0"/>
        <v>0</v>
      </c>
      <c r="I59" s="38">
        <f t="shared" si="1"/>
        <v>0</v>
      </c>
    </row>
    <row r="60" spans="1:9" x14ac:dyDescent="0.2">
      <c r="A60" s="1" t="s">
        <v>63</v>
      </c>
      <c r="B60" s="19">
        <v>5.431</v>
      </c>
      <c r="C60" s="13">
        <v>0.105</v>
      </c>
      <c r="D60" s="5"/>
      <c r="E60" s="5"/>
      <c r="G60" s="38">
        <f>NBlank!D60</f>
        <v>0</v>
      </c>
      <c r="H60" s="38">
        <f t="shared" si="0"/>
        <v>0</v>
      </c>
      <c r="I60" s="38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5.7000000000000002E-2</v>
      </c>
      <c r="D61" s="5"/>
      <c r="E61" s="5"/>
      <c r="G61" s="38">
        <f>NBlank!D61</f>
        <v>0</v>
      </c>
      <c r="H61" s="38">
        <f t="shared" si="0"/>
        <v>0</v>
      </c>
      <c r="I61" s="38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0.11700000000000001</v>
      </c>
      <c r="D62" s="5"/>
      <c r="E62" s="5"/>
      <c r="G62" s="38">
        <f>NBlank!D62</f>
        <v>0</v>
      </c>
      <c r="H62" s="38">
        <f t="shared" si="0"/>
        <v>0</v>
      </c>
      <c r="I62" s="38">
        <f t="shared" si="1"/>
        <v>0</v>
      </c>
    </row>
    <row r="63" spans="1:9" x14ac:dyDescent="0.2">
      <c r="A63" s="1" t="s">
        <v>66</v>
      </c>
      <c r="B63" s="19">
        <v>6.05</v>
      </c>
      <c r="C63" s="13">
        <v>7.0000000000000007E-2</v>
      </c>
      <c r="D63" s="5"/>
      <c r="E63" s="5"/>
      <c r="G63" s="38">
        <f>NBlank!D63</f>
        <v>0</v>
      </c>
      <c r="H63" s="38">
        <f t="shared" si="0"/>
        <v>0</v>
      </c>
      <c r="I63" s="38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0.46300000000000002</v>
      </c>
      <c r="D64" s="5"/>
      <c r="E64" s="5"/>
      <c r="G64" s="38">
        <f>NBlank!D64</f>
        <v>0</v>
      </c>
      <c r="H64" s="38">
        <f t="shared" si="0"/>
        <v>0</v>
      </c>
      <c r="I64" s="38">
        <f t="shared" si="1"/>
        <v>0</v>
      </c>
    </row>
    <row r="65" spans="1:9" x14ac:dyDescent="0.2">
      <c r="A65" s="1" t="s">
        <v>68</v>
      </c>
      <c r="B65" s="19">
        <v>6.492</v>
      </c>
      <c r="C65" s="13">
        <v>0.59399999999999997</v>
      </c>
      <c r="D65" s="5"/>
      <c r="E65" s="5"/>
      <c r="G65" s="38">
        <f>NBlank!D65</f>
        <v>0</v>
      </c>
      <c r="H65" s="38">
        <f t="shared" si="0"/>
        <v>0</v>
      </c>
      <c r="I65" s="38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5.2999999999999999E-2</v>
      </c>
      <c r="D66" s="5"/>
      <c r="E66" s="5"/>
      <c r="G66" s="38">
        <f>NBlank!D66</f>
        <v>0</v>
      </c>
      <c r="H66" s="38">
        <f t="shared" si="0"/>
        <v>0</v>
      </c>
      <c r="I66" s="38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0.223</v>
      </c>
      <c r="D67" s="5"/>
      <c r="E67" s="5"/>
      <c r="G67" s="38">
        <f>NBlank!D67</f>
        <v>0</v>
      </c>
      <c r="H67" s="38">
        <f t="shared" si="0"/>
        <v>0</v>
      </c>
      <c r="I67" s="38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0.17299999999999999</v>
      </c>
      <c r="D68" s="5"/>
      <c r="E68" s="5"/>
      <c r="G68" s="38">
        <f>NBlank!D68</f>
        <v>0</v>
      </c>
      <c r="H68" s="38">
        <f t="shared" si="0"/>
        <v>0</v>
      </c>
      <c r="I68" s="38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2.5999999999999999E-2</v>
      </c>
      <c r="D69" s="5"/>
      <c r="E69" s="5"/>
      <c r="G69" s="38">
        <f>NBlank!D69</f>
        <v>0</v>
      </c>
      <c r="H69" s="38">
        <f t="shared" si="0"/>
        <v>0</v>
      </c>
      <c r="I69" s="38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1.2E-2</v>
      </c>
      <c r="D70" s="5"/>
      <c r="E70" s="5"/>
      <c r="G70" s="38">
        <f>NBlank!D70</f>
        <v>0</v>
      </c>
      <c r="H70" s="38">
        <f t="shared" si="0"/>
        <v>0</v>
      </c>
      <c r="I70" s="38">
        <f t="shared" si="1"/>
        <v>0</v>
      </c>
    </row>
    <row r="71" spans="1:9" x14ac:dyDescent="0.2">
      <c r="A71" s="1" t="s">
        <v>74</v>
      </c>
      <c r="B71" s="19">
        <v>7.899</v>
      </c>
      <c r="C71" s="13">
        <v>1.4999999999999999E-2</v>
      </c>
      <c r="D71" s="5"/>
      <c r="E71" s="5"/>
      <c r="G71" s="38">
        <f>NBlank!D71</f>
        <v>0</v>
      </c>
      <c r="H71" s="38">
        <f t="shared" si="0"/>
        <v>0</v>
      </c>
      <c r="I71" s="38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2.5000000000000001E-2</v>
      </c>
      <c r="D72" s="5"/>
      <c r="E72" s="5"/>
      <c r="G72" s="38">
        <f>NBlank!D72</f>
        <v>0</v>
      </c>
      <c r="H72" s="38">
        <f t="shared" si="0"/>
        <v>0</v>
      </c>
      <c r="I72" s="38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2.1999999999999999E-2</v>
      </c>
      <c r="D73" s="5"/>
      <c r="E73" s="5"/>
      <c r="G73" s="38">
        <f>NBlank!D73</f>
        <v>0</v>
      </c>
      <c r="H73" s="38">
        <f t="shared" si="0"/>
        <v>0</v>
      </c>
      <c r="I73" s="38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8.2000000000000003E-2</v>
      </c>
      <c r="D74" s="5"/>
      <c r="E74" s="5"/>
      <c r="G74" s="38">
        <f>NBlank!D74</f>
        <v>0</v>
      </c>
      <c r="H74" s="38">
        <f t="shared" si="0"/>
        <v>0</v>
      </c>
      <c r="I74" s="38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1.9E-2</v>
      </c>
      <c r="D75" s="5"/>
      <c r="E75" s="5"/>
      <c r="G75" s="38">
        <f>NBlank!D75</f>
        <v>0</v>
      </c>
      <c r="H75" s="38">
        <f t="shared" si="0"/>
        <v>0</v>
      </c>
      <c r="I75" s="38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1.4E-2</v>
      </c>
      <c r="D76" s="5"/>
      <c r="E76" s="5"/>
      <c r="G76" s="38">
        <f>NBlank!D76</f>
        <v>0</v>
      </c>
      <c r="H76" s="38">
        <f t="shared" si="0"/>
        <v>0</v>
      </c>
      <c r="I76" s="38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2.8000000000000001E-2</v>
      </c>
      <c r="D77" s="5"/>
      <c r="E77" s="5"/>
      <c r="G77" s="38">
        <f>NBlank!D77</f>
        <v>0</v>
      </c>
      <c r="H77" s="38">
        <f t="shared" si="0"/>
        <v>0</v>
      </c>
      <c r="I77" s="38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1.9E-2</v>
      </c>
      <c r="D78" s="5"/>
      <c r="E78" s="5"/>
      <c r="G78" s="38">
        <f>NBlank!D78</f>
        <v>0</v>
      </c>
      <c r="H78" s="38">
        <f t="shared" ref="H78:H84" si="2">F78-G78</f>
        <v>0</v>
      </c>
      <c r="I78" s="38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1.9E-2</v>
      </c>
      <c r="D79" s="5"/>
      <c r="E79" s="5"/>
      <c r="G79" s="38">
        <f>NBlank!D79</f>
        <v>0</v>
      </c>
      <c r="H79" s="38">
        <f t="shared" si="2"/>
        <v>0</v>
      </c>
      <c r="I79" s="38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1.4999999999999999E-2</v>
      </c>
      <c r="D80" s="5"/>
      <c r="E80" s="5"/>
      <c r="G80" s="38">
        <f>NBlank!D80</f>
        <v>0</v>
      </c>
      <c r="H80" s="38">
        <f t="shared" si="2"/>
        <v>0</v>
      </c>
      <c r="I80" s="38">
        <f t="shared" si="3"/>
        <v>0</v>
      </c>
    </row>
    <row r="81" spans="1:9" x14ac:dyDescent="0.2">
      <c r="A81" s="1" t="s">
        <v>84</v>
      </c>
      <c r="B81" s="19">
        <v>10.551</v>
      </c>
      <c r="C81" s="13">
        <v>5.8000000000000003E-2</v>
      </c>
      <c r="D81" s="5"/>
      <c r="E81" s="5"/>
      <c r="G81" s="38">
        <f>NBlank!D81</f>
        <v>0</v>
      </c>
      <c r="H81" s="38">
        <f t="shared" si="2"/>
        <v>0</v>
      </c>
      <c r="I81" s="38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2.4E-2</v>
      </c>
      <c r="D82" s="5"/>
      <c r="E82" s="5"/>
      <c r="G82" s="38">
        <f>NBlank!D82</f>
        <v>0</v>
      </c>
      <c r="H82" s="38">
        <f t="shared" si="2"/>
        <v>0</v>
      </c>
      <c r="I82" s="38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38">
        <f>NBlank!D83</f>
        <v>0</v>
      </c>
      <c r="H83" s="38">
        <f t="shared" si="2"/>
        <v>0</v>
      </c>
      <c r="I83" s="38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38">
        <f>NBlank!D84</f>
        <v>0</v>
      </c>
      <c r="H84" s="38">
        <f t="shared" si="2"/>
        <v>0</v>
      </c>
      <c r="I84" s="38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I100"/>
  <sheetViews>
    <sheetView zoomScaleNormal="100" workbookViewId="0">
      <selection activeCell="F1" sqref="F1:G6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113</v>
      </c>
      <c r="G1" s="35" t="s">
        <v>131</v>
      </c>
    </row>
    <row r="2" spans="1:9" x14ac:dyDescent="0.2">
      <c r="A2" s="1" t="s">
        <v>1</v>
      </c>
      <c r="C2" s="1"/>
      <c r="D2" s="7">
        <v>240</v>
      </c>
      <c r="F2" s="34" t="s">
        <v>114</v>
      </c>
      <c r="G2" s="35" t="s">
        <v>132</v>
      </c>
    </row>
    <row r="3" spans="1:9" x14ac:dyDescent="0.2">
      <c r="A3" s="1" t="s">
        <v>2</v>
      </c>
      <c r="C3" s="1"/>
      <c r="D3" s="7" t="s">
        <v>3</v>
      </c>
      <c r="F3" s="34" t="s">
        <v>116</v>
      </c>
      <c r="G3" s="36" t="s">
        <v>137</v>
      </c>
    </row>
    <row r="4" spans="1:9" x14ac:dyDescent="0.2">
      <c r="A4" s="1" t="s">
        <v>4</v>
      </c>
      <c r="C4" s="1"/>
      <c r="D4" s="7" t="s">
        <v>5</v>
      </c>
      <c r="F4" s="34" t="s">
        <v>117</v>
      </c>
      <c r="G4" s="34">
        <f>[1]Dados!$P$72</f>
        <v>6.629999999999983</v>
      </c>
    </row>
    <row r="5" spans="1:9" x14ac:dyDescent="0.2">
      <c r="A5" s="1" t="s">
        <v>6</v>
      </c>
      <c r="C5" s="1"/>
      <c r="D5" s="7" t="s">
        <v>7</v>
      </c>
      <c r="F5" s="34" t="s">
        <v>118</v>
      </c>
      <c r="G5" s="36" t="s">
        <v>119</v>
      </c>
    </row>
    <row r="6" spans="1:9" x14ac:dyDescent="0.2">
      <c r="A6" s="1" t="s">
        <v>8</v>
      </c>
      <c r="C6" s="1"/>
      <c r="D6" s="7" t="s">
        <v>93</v>
      </c>
      <c r="F6" s="34" t="s">
        <v>120</v>
      </c>
      <c r="G6" s="36" t="s">
        <v>121</v>
      </c>
    </row>
    <row r="8" spans="1:9" x14ac:dyDescent="0.2">
      <c r="C8" s="2" t="s">
        <v>99</v>
      </c>
      <c r="D8" s="4">
        <v>115.03126</v>
      </c>
      <c r="E8" s="4" t="s">
        <v>101</v>
      </c>
      <c r="F8" s="5">
        <v>1</v>
      </c>
      <c r="H8" s="6" t="s">
        <v>123</v>
      </c>
      <c r="I8" s="6">
        <v>12.56</v>
      </c>
    </row>
    <row r="9" spans="1:9" s="12" customFormat="1" x14ac:dyDescent="0.2">
      <c r="A9" s="8"/>
      <c r="B9" s="9"/>
      <c r="C9" s="9" t="s">
        <v>100</v>
      </c>
      <c r="D9" s="10">
        <v>0.62749999999999995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99</v>
      </c>
      <c r="E11" s="5" t="s">
        <v>100</v>
      </c>
      <c r="F11" s="5" t="s">
        <v>102</v>
      </c>
      <c r="G11" s="37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0.214</v>
      </c>
      <c r="D13" s="5">
        <v>5.569</v>
      </c>
      <c r="E13" s="5">
        <v>0.2144065</v>
      </c>
      <c r="F13" s="5">
        <v>5.569</v>
      </c>
      <c r="G13" s="38">
        <f>NBlank!D13</f>
        <v>0</v>
      </c>
      <c r="H13" s="38">
        <f>F13-G13</f>
        <v>5.569</v>
      </c>
      <c r="I13" s="38">
        <f>$I$8*100*H13/($G$4*10^3)</f>
        <v>1.055002111613879</v>
      </c>
    </row>
    <row r="14" spans="1:9" x14ac:dyDescent="0.2">
      <c r="A14" s="1" t="s">
        <v>17</v>
      </c>
      <c r="B14" s="19">
        <v>1.254</v>
      </c>
      <c r="C14" s="13">
        <v>0.128</v>
      </c>
      <c r="D14" s="5">
        <v>2.1059999999999999</v>
      </c>
      <c r="E14" s="5">
        <v>0.1107756</v>
      </c>
      <c r="F14" s="5">
        <v>2.1059999999999999</v>
      </c>
      <c r="G14" s="38">
        <f>NBlank!D14</f>
        <v>0</v>
      </c>
      <c r="H14" s="38">
        <f t="shared" ref="H14:H77" si="0">F14-G14</f>
        <v>2.1059999999999999</v>
      </c>
      <c r="I14" s="38">
        <f t="shared" ref="I14:I77" si="1">$I$8*100*H14/($G$4*10^3)</f>
        <v>0.398964705882354</v>
      </c>
    </row>
    <row r="15" spans="1:9" x14ac:dyDescent="0.2">
      <c r="A15" s="1" t="s">
        <v>18</v>
      </c>
      <c r="B15" s="19">
        <v>1.4870000000000001</v>
      </c>
      <c r="C15" s="13">
        <v>0.09</v>
      </c>
      <c r="D15" s="5">
        <v>17.850000000000001</v>
      </c>
      <c r="E15" s="5">
        <v>0.18385499999999999</v>
      </c>
      <c r="F15" s="5">
        <v>17.850000000000001</v>
      </c>
      <c r="G15" s="38">
        <f>NBlank!D15</f>
        <v>0</v>
      </c>
      <c r="H15" s="38">
        <f t="shared" si="0"/>
        <v>17.850000000000001</v>
      </c>
      <c r="I15" s="38">
        <f t="shared" si="1"/>
        <v>3.3815384615384705</v>
      </c>
    </row>
    <row r="16" spans="1:9" x14ac:dyDescent="0.2">
      <c r="A16" s="1" t="s">
        <v>19</v>
      </c>
      <c r="B16" s="19">
        <v>1.74</v>
      </c>
      <c r="C16" s="13">
        <v>6.4000000000000001E-2</v>
      </c>
      <c r="D16" s="5">
        <v>24.72</v>
      </c>
      <c r="E16" s="5">
        <v>0.2472</v>
      </c>
      <c r="F16" s="5">
        <v>24.72</v>
      </c>
      <c r="G16" s="38">
        <f>NBlank!D16</f>
        <v>0</v>
      </c>
      <c r="H16" s="38">
        <f t="shared" si="0"/>
        <v>24.72</v>
      </c>
      <c r="I16" s="38">
        <f t="shared" si="1"/>
        <v>4.6830045248868899</v>
      </c>
    </row>
    <row r="17" spans="1:9" x14ac:dyDescent="0.2">
      <c r="A17" s="1" t="s">
        <v>20</v>
      </c>
      <c r="B17" s="19">
        <v>2.0099999999999998</v>
      </c>
      <c r="C17" s="13">
        <v>7.0000000000000007E-2</v>
      </c>
      <c r="D17" s="5">
        <v>2.1080000000000001</v>
      </c>
      <c r="E17" s="5">
        <v>8.1368800000000005E-2</v>
      </c>
      <c r="F17" s="5">
        <v>2.1080000000000001</v>
      </c>
      <c r="G17" s="38">
        <f>NBlank!D17</f>
        <v>0</v>
      </c>
      <c r="H17" s="38">
        <f t="shared" si="0"/>
        <v>2.1080000000000001</v>
      </c>
      <c r="I17" s="38">
        <f t="shared" si="1"/>
        <v>0.3993435897435908</v>
      </c>
    </row>
    <row r="18" spans="1:9" x14ac:dyDescent="0.2">
      <c r="A18" s="1" t="s">
        <v>21</v>
      </c>
      <c r="B18" s="19">
        <v>2.3079999999999998</v>
      </c>
      <c r="C18" s="13">
        <v>0.13800000000000001</v>
      </c>
      <c r="D18" s="5">
        <v>18.04</v>
      </c>
      <c r="E18" s="5">
        <v>0.20746000000000001</v>
      </c>
      <c r="F18" s="5">
        <v>18.04</v>
      </c>
      <c r="G18" s="38">
        <f>NBlank!D18</f>
        <v>0.38350000000000001</v>
      </c>
      <c r="H18" s="38">
        <f t="shared" si="0"/>
        <v>17.656499999999998</v>
      </c>
      <c r="I18" s="38">
        <f t="shared" si="1"/>
        <v>3.3448814479638096</v>
      </c>
    </row>
    <row r="19" spans="1:9" x14ac:dyDescent="0.2">
      <c r="A19" s="1" t="s">
        <v>22</v>
      </c>
      <c r="B19" s="19">
        <v>2.6219999999999999</v>
      </c>
      <c r="C19" s="13">
        <v>0.107</v>
      </c>
      <c r="D19" s="5">
        <v>0.77500000000000002</v>
      </c>
      <c r="E19" s="5">
        <v>8.1452499999999997E-2</v>
      </c>
      <c r="F19" s="5">
        <v>0.77500000000000002</v>
      </c>
      <c r="G19" s="38">
        <f>NBlank!D19</f>
        <v>0.3085</v>
      </c>
      <c r="H19" s="38">
        <f t="shared" si="0"/>
        <v>0.46650000000000003</v>
      </c>
      <c r="I19" s="38">
        <f t="shared" si="1"/>
        <v>8.8374660633484384E-2</v>
      </c>
    </row>
    <row r="20" spans="1:9" x14ac:dyDescent="0.2">
      <c r="A20" s="1" t="s">
        <v>23</v>
      </c>
      <c r="B20" s="19">
        <v>3.3140000000000001</v>
      </c>
      <c r="C20" s="13">
        <v>0.184</v>
      </c>
      <c r="D20" s="5">
        <v>9.1630000000000003</v>
      </c>
      <c r="E20" s="5">
        <v>0.22082830000000001</v>
      </c>
      <c r="F20" s="5">
        <v>9.1630000000000003</v>
      </c>
      <c r="G20" s="38">
        <f>NBlank!D20</f>
        <v>0</v>
      </c>
      <c r="H20" s="38">
        <f t="shared" si="0"/>
        <v>9.1630000000000003</v>
      </c>
      <c r="I20" s="38">
        <f t="shared" si="1"/>
        <v>1.7358564102564149</v>
      </c>
    </row>
    <row r="21" spans="1:9" x14ac:dyDescent="0.2">
      <c r="A21" s="1" t="s">
        <v>24</v>
      </c>
      <c r="B21" s="19">
        <v>3.6920000000000002</v>
      </c>
      <c r="C21" s="13">
        <v>0.19</v>
      </c>
      <c r="D21" s="5">
        <v>7.5620000000000003</v>
      </c>
      <c r="E21" s="5">
        <v>0.2366906</v>
      </c>
      <c r="F21" s="5">
        <v>7.5620000000000003</v>
      </c>
      <c r="G21" s="38">
        <f>NBlank!D21</f>
        <v>0.2301</v>
      </c>
      <c r="H21" s="38">
        <f t="shared" si="0"/>
        <v>7.3319000000000001</v>
      </c>
      <c r="I21" s="38">
        <f t="shared" si="1"/>
        <v>1.3889692911010596</v>
      </c>
    </row>
    <row r="22" spans="1:9" x14ac:dyDescent="0.2">
      <c r="A22" s="1" t="s">
        <v>25</v>
      </c>
      <c r="B22" s="19">
        <v>4.0910000000000002</v>
      </c>
      <c r="C22" s="13">
        <v>0.16600000000000001</v>
      </c>
      <c r="D22" s="5"/>
      <c r="E22" s="5"/>
      <c r="G22" s="38">
        <f>NBlank!D22</f>
        <v>0</v>
      </c>
      <c r="H22" s="38">
        <f t="shared" si="0"/>
        <v>0</v>
      </c>
      <c r="I22" s="38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0.13</v>
      </c>
      <c r="D23" s="5">
        <v>1.9019999999999999</v>
      </c>
      <c r="E23" s="5">
        <v>0.13846559999999999</v>
      </c>
      <c r="F23" s="5">
        <v>1.9019999999999999</v>
      </c>
      <c r="G23" s="38">
        <f>NBlank!D23</f>
        <v>1.319</v>
      </c>
      <c r="H23" s="38">
        <f t="shared" si="0"/>
        <v>0.58299999999999996</v>
      </c>
      <c r="I23" s="38">
        <f t="shared" si="1"/>
        <v>0.11044464555052819</v>
      </c>
    </row>
    <row r="24" spans="1:9" x14ac:dyDescent="0.2">
      <c r="A24" s="1" t="s">
        <v>27</v>
      </c>
      <c r="B24" s="19">
        <v>4.952</v>
      </c>
      <c r="C24" s="13">
        <v>0.16</v>
      </c>
      <c r="D24" s="5"/>
      <c r="E24" s="5"/>
      <c r="G24" s="38">
        <f>NBlank!D24</f>
        <v>0</v>
      </c>
      <c r="H24" s="38">
        <f t="shared" si="0"/>
        <v>0</v>
      </c>
      <c r="I24" s="38">
        <f t="shared" si="1"/>
        <v>0</v>
      </c>
    </row>
    <row r="25" spans="1:9" x14ac:dyDescent="0.2">
      <c r="A25" s="1" t="s">
        <v>28</v>
      </c>
      <c r="B25" s="19">
        <v>5.415</v>
      </c>
      <c r="C25" s="13">
        <v>5.1999999999999998E-2</v>
      </c>
      <c r="D25" s="5"/>
      <c r="E25" s="5"/>
      <c r="G25" s="38">
        <f>NBlank!D25</f>
        <v>0</v>
      </c>
      <c r="H25" s="38">
        <f t="shared" si="0"/>
        <v>0</v>
      </c>
      <c r="I25" s="38">
        <f t="shared" si="1"/>
        <v>0</v>
      </c>
    </row>
    <row r="26" spans="1:9" x14ac:dyDescent="0.2">
      <c r="A26" s="1" t="s">
        <v>29</v>
      </c>
      <c r="B26" s="19">
        <v>5.899</v>
      </c>
      <c r="C26" s="13">
        <v>0.02</v>
      </c>
      <c r="D26" s="5">
        <v>0.747</v>
      </c>
      <c r="E26" s="5">
        <v>4.0039199999999997E-2</v>
      </c>
      <c r="F26" s="5">
        <v>0.747</v>
      </c>
      <c r="G26" s="38">
        <f>NBlank!D26</f>
        <v>0</v>
      </c>
      <c r="H26" s="38">
        <f t="shared" si="0"/>
        <v>0.747</v>
      </c>
      <c r="I26" s="38">
        <f t="shared" si="1"/>
        <v>0.14151312217194606</v>
      </c>
    </row>
    <row r="27" spans="1:9" x14ac:dyDescent="0.2">
      <c r="A27" s="1" t="s">
        <v>30</v>
      </c>
      <c r="B27" s="19">
        <v>6.4050000000000002</v>
      </c>
      <c r="C27" s="13">
        <v>8.2000000000000003E-2</v>
      </c>
      <c r="D27" s="5">
        <v>23.95</v>
      </c>
      <c r="E27" s="5">
        <v>0.23949999999999999</v>
      </c>
      <c r="F27" s="5">
        <v>23.95</v>
      </c>
      <c r="G27" s="38">
        <f>NBlank!D27</f>
        <v>0</v>
      </c>
      <c r="H27" s="38">
        <f t="shared" si="0"/>
        <v>23.95</v>
      </c>
      <c r="I27" s="38">
        <f t="shared" si="1"/>
        <v>4.5371342383107205</v>
      </c>
    </row>
    <row r="28" spans="1:9" x14ac:dyDescent="0.2">
      <c r="A28" s="1" t="s">
        <v>31</v>
      </c>
      <c r="B28" s="19">
        <v>6.93</v>
      </c>
      <c r="C28" s="13">
        <v>7.4999999999999997E-2</v>
      </c>
      <c r="D28" s="5"/>
      <c r="E28" s="5"/>
      <c r="G28" s="38">
        <f>NBlank!D28</f>
        <v>0</v>
      </c>
      <c r="H28" s="38">
        <f t="shared" si="0"/>
        <v>0</v>
      </c>
      <c r="I28" s="38">
        <f t="shared" si="1"/>
        <v>0</v>
      </c>
    </row>
    <row r="29" spans="1:9" x14ac:dyDescent="0.2">
      <c r="A29" s="1" t="s">
        <v>89</v>
      </c>
      <c r="B29" s="19">
        <v>7.4779999999999998</v>
      </c>
      <c r="C29" s="13">
        <v>1.2E-2</v>
      </c>
      <c r="D29" s="5"/>
      <c r="E29" s="5"/>
      <c r="G29" s="38">
        <f>NBlank!D29</f>
        <v>0</v>
      </c>
      <c r="H29" s="38">
        <f t="shared" si="0"/>
        <v>0</v>
      </c>
      <c r="I29" s="38">
        <f t="shared" si="1"/>
        <v>0</v>
      </c>
    </row>
    <row r="30" spans="1:9" x14ac:dyDescent="0.2">
      <c r="A30" s="1" t="s">
        <v>33</v>
      </c>
      <c r="B30" s="19">
        <v>8.048</v>
      </c>
      <c r="C30" s="13">
        <v>5.0000000000000001E-3</v>
      </c>
      <c r="D30" s="5">
        <v>4.4949999999999997E-2</v>
      </c>
      <c r="E30" s="5">
        <v>8.7023199999999995E-3</v>
      </c>
      <c r="F30" s="5">
        <v>4.4949999999999997E-2</v>
      </c>
      <c r="G30" s="38">
        <f>NBlank!D30</f>
        <v>0</v>
      </c>
      <c r="H30" s="38">
        <f t="shared" si="0"/>
        <v>4.4949999999999997E-2</v>
      </c>
      <c r="I30" s="38">
        <f t="shared" si="1"/>
        <v>8.5154147812971561E-3</v>
      </c>
    </row>
    <row r="31" spans="1:9" x14ac:dyDescent="0.2">
      <c r="A31" s="1" t="s">
        <v>34</v>
      </c>
      <c r="B31" s="19">
        <v>8.6389999999999993</v>
      </c>
      <c r="C31" s="13">
        <v>1.2E-2</v>
      </c>
      <c r="D31" s="5">
        <v>0.2883</v>
      </c>
      <c r="E31" s="5">
        <v>1.7759279999999999E-2</v>
      </c>
      <c r="F31" s="5">
        <v>0.2883</v>
      </c>
      <c r="G31" s="38">
        <f>NBlank!D31</f>
        <v>0</v>
      </c>
      <c r="H31" s="38">
        <f t="shared" si="0"/>
        <v>0.2883</v>
      </c>
      <c r="I31" s="38">
        <f t="shared" si="1"/>
        <v>5.4616108597285211E-2</v>
      </c>
    </row>
    <row r="32" spans="1:9" x14ac:dyDescent="0.2">
      <c r="A32" s="1" t="s">
        <v>35</v>
      </c>
      <c r="B32" s="19">
        <v>9.2520000000000007</v>
      </c>
      <c r="C32" s="13">
        <v>6.0000000000000001E-3</v>
      </c>
      <c r="D32" s="5"/>
      <c r="E32" s="5"/>
      <c r="G32" s="38">
        <f>NBlank!D32</f>
        <v>0</v>
      </c>
      <c r="H32" s="38">
        <f t="shared" si="0"/>
        <v>0</v>
      </c>
      <c r="I32" s="38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5.0000000000000001E-3</v>
      </c>
      <c r="D33" s="5"/>
      <c r="E33" s="5"/>
      <c r="G33" s="38">
        <f>NBlank!D33</f>
        <v>0</v>
      </c>
      <c r="H33" s="38">
        <f t="shared" si="0"/>
        <v>0</v>
      </c>
      <c r="I33" s="38">
        <f t="shared" si="1"/>
        <v>0</v>
      </c>
    </row>
    <row r="34" spans="1:9" x14ac:dyDescent="0.2">
      <c r="A34" s="1" t="s">
        <v>37</v>
      </c>
      <c r="B34" s="19">
        <v>10.544</v>
      </c>
      <c r="C34" s="13">
        <v>1.7999999999999999E-2</v>
      </c>
      <c r="D34" s="5">
        <v>5.3600000000000002E-2</v>
      </c>
      <c r="E34" s="5">
        <v>1.181344E-2</v>
      </c>
      <c r="F34" s="5">
        <v>5.3600000000000002E-2</v>
      </c>
      <c r="G34" s="38">
        <f>NBlank!D34</f>
        <v>0</v>
      </c>
      <c r="H34" s="38">
        <f t="shared" si="0"/>
        <v>5.3600000000000002E-2</v>
      </c>
      <c r="I34" s="38">
        <f t="shared" si="1"/>
        <v>1.0154087481146332E-2</v>
      </c>
    </row>
    <row r="35" spans="1:9" x14ac:dyDescent="0.2">
      <c r="A35" s="1" t="s">
        <v>94</v>
      </c>
      <c r="B35" s="19">
        <v>11.222</v>
      </c>
      <c r="C35" s="13">
        <v>1.2E-2</v>
      </c>
      <c r="D35" s="5">
        <v>2.937E-2</v>
      </c>
      <c r="E35" s="5">
        <v>9.9329339999999992E-3</v>
      </c>
      <c r="F35" s="5">
        <v>2.937E-2</v>
      </c>
      <c r="G35" s="38">
        <f>NBlank!D35</f>
        <v>0</v>
      </c>
      <c r="H35" s="38">
        <f t="shared" si="0"/>
        <v>2.937E-2</v>
      </c>
      <c r="I35" s="38">
        <f t="shared" si="1"/>
        <v>5.5639095022624579E-3</v>
      </c>
    </row>
    <row r="36" spans="1:9" x14ac:dyDescent="0.2">
      <c r="A36" s="1" t="s">
        <v>39</v>
      </c>
      <c r="B36" s="19">
        <v>11.923999999999999</v>
      </c>
      <c r="C36" s="13">
        <v>2.3E-2</v>
      </c>
      <c r="D36" s="5">
        <v>5.6529999999999997E-2</v>
      </c>
      <c r="E36" s="5">
        <v>1.5031327000000001E-2</v>
      </c>
      <c r="F36" s="5">
        <v>5.6529999999999997E-2</v>
      </c>
      <c r="G36" s="38">
        <f>NBlank!D36</f>
        <v>0</v>
      </c>
      <c r="H36" s="38">
        <f t="shared" si="0"/>
        <v>5.6529999999999997E-2</v>
      </c>
      <c r="I36" s="38">
        <f t="shared" si="1"/>
        <v>1.0709152337858248E-2</v>
      </c>
    </row>
    <row r="37" spans="1:9" x14ac:dyDescent="0.2">
      <c r="A37" s="1" t="s">
        <v>40</v>
      </c>
      <c r="B37" s="19">
        <v>13.395</v>
      </c>
      <c r="C37" s="13">
        <v>3.9E-2</v>
      </c>
      <c r="D37" s="5"/>
      <c r="E37" s="5"/>
      <c r="G37" s="38">
        <f>NBlank!D37</f>
        <v>0</v>
      </c>
      <c r="H37" s="38">
        <f t="shared" si="0"/>
        <v>0</v>
      </c>
      <c r="I37" s="38">
        <f t="shared" si="1"/>
        <v>0</v>
      </c>
    </row>
    <row r="38" spans="1:9" x14ac:dyDescent="0.2">
      <c r="A38" s="1" t="s">
        <v>95</v>
      </c>
      <c r="B38" s="19">
        <v>14.164999999999999</v>
      </c>
      <c r="C38" s="13">
        <v>3.2000000000000001E-2</v>
      </c>
      <c r="D38" s="5">
        <v>6.651E-2</v>
      </c>
      <c r="E38" s="5">
        <v>2.3045715000000001E-2</v>
      </c>
      <c r="F38" s="5">
        <v>6.651E-2</v>
      </c>
      <c r="G38" s="38">
        <f>NBlank!D38</f>
        <v>0</v>
      </c>
      <c r="H38" s="38">
        <f t="shared" si="0"/>
        <v>6.651E-2</v>
      </c>
      <c r="I38" s="38">
        <f t="shared" si="1"/>
        <v>1.2599782805429897E-2</v>
      </c>
    </row>
    <row r="39" spans="1:9" x14ac:dyDescent="0.2">
      <c r="A39" s="1" t="s">
        <v>42</v>
      </c>
      <c r="B39" s="19">
        <v>14.959</v>
      </c>
      <c r="C39" s="13">
        <v>2.9000000000000001E-2</v>
      </c>
      <c r="D39" s="5"/>
      <c r="E39" s="5"/>
      <c r="G39" s="38">
        <f>NBlank!D39</f>
        <v>0</v>
      </c>
      <c r="H39" s="38">
        <f t="shared" si="0"/>
        <v>0</v>
      </c>
      <c r="I39" s="38">
        <f t="shared" si="1"/>
        <v>0</v>
      </c>
    </row>
    <row r="40" spans="1:9" x14ac:dyDescent="0.2">
      <c r="A40" s="1" t="s">
        <v>43</v>
      </c>
      <c r="B40" s="19">
        <v>15.775</v>
      </c>
      <c r="C40" s="13">
        <v>3.1E-2</v>
      </c>
      <c r="D40" s="5"/>
      <c r="E40" s="5"/>
      <c r="G40" s="38">
        <f>NBlank!D40</f>
        <v>0</v>
      </c>
      <c r="H40" s="38">
        <f t="shared" si="0"/>
        <v>0</v>
      </c>
      <c r="I40" s="38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3.9E-2</v>
      </c>
      <c r="D41" s="5"/>
      <c r="E41" s="5"/>
      <c r="G41" s="38">
        <f>NBlank!D41</f>
        <v>0</v>
      </c>
      <c r="H41" s="38">
        <f t="shared" si="0"/>
        <v>0</v>
      </c>
      <c r="I41" s="38">
        <f t="shared" si="1"/>
        <v>0</v>
      </c>
    </row>
    <row r="42" spans="1:9" x14ac:dyDescent="0.2">
      <c r="A42" s="1" t="s">
        <v>45</v>
      </c>
      <c r="B42" s="19">
        <v>17.48</v>
      </c>
      <c r="C42" s="13">
        <v>4.1000000000000002E-2</v>
      </c>
      <c r="D42" s="5"/>
      <c r="E42" s="5"/>
      <c r="G42" s="38">
        <f>NBlank!D42</f>
        <v>0</v>
      </c>
      <c r="H42" s="38">
        <f t="shared" si="0"/>
        <v>0</v>
      </c>
      <c r="I42" s="38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4.2000000000000003E-2</v>
      </c>
      <c r="D43" s="5"/>
      <c r="E43" s="5"/>
      <c r="G43" s="38">
        <f>NBlank!D43</f>
        <v>0</v>
      </c>
      <c r="H43" s="38">
        <f t="shared" si="0"/>
        <v>0</v>
      </c>
      <c r="I43" s="38">
        <f t="shared" si="1"/>
        <v>0</v>
      </c>
    </row>
    <row r="44" spans="1:9" x14ac:dyDescent="0.2">
      <c r="A44" s="1" t="s">
        <v>47</v>
      </c>
      <c r="B44" s="19">
        <v>19.279</v>
      </c>
      <c r="C44" s="13">
        <v>1.4999999999999999E-2</v>
      </c>
      <c r="D44" s="5"/>
      <c r="E44" s="5"/>
      <c r="G44" s="38">
        <f>NBlank!D44</f>
        <v>0</v>
      </c>
      <c r="H44" s="38">
        <f t="shared" si="0"/>
        <v>0</v>
      </c>
      <c r="I44" s="38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5.8000000000000003E-2</v>
      </c>
      <c r="D45" s="5"/>
      <c r="E45" s="5"/>
      <c r="G45" s="38">
        <f>NBlank!D45</f>
        <v>0</v>
      </c>
      <c r="H45" s="38">
        <f t="shared" si="0"/>
        <v>0</v>
      </c>
      <c r="I45" s="38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0.106</v>
      </c>
      <c r="D46" s="5"/>
      <c r="E46" s="5"/>
      <c r="G46" s="38">
        <f>NBlank!D46</f>
        <v>0</v>
      </c>
      <c r="H46" s="38">
        <f t="shared" si="0"/>
        <v>0</v>
      </c>
      <c r="I46" s="38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0.13300000000000001</v>
      </c>
      <c r="D47" s="5"/>
      <c r="E47" s="5"/>
      <c r="G47" s="38">
        <f>NBlank!D47</f>
        <v>0</v>
      </c>
      <c r="H47" s="38">
        <f t="shared" si="0"/>
        <v>0</v>
      </c>
      <c r="I47" s="38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4.1000000000000002E-2</v>
      </c>
      <c r="D48" s="5"/>
      <c r="E48" s="5"/>
      <c r="G48" s="38">
        <f>NBlank!D48</f>
        <v>0</v>
      </c>
      <c r="H48" s="38">
        <f t="shared" si="0"/>
        <v>0</v>
      </c>
      <c r="I48" s="38">
        <f t="shared" si="1"/>
        <v>0</v>
      </c>
    </row>
    <row r="49" spans="1:9" x14ac:dyDescent="0.2">
      <c r="A49" s="1" t="s">
        <v>52</v>
      </c>
      <c r="B49" s="19">
        <v>24.21</v>
      </c>
      <c r="C49" s="13">
        <v>5.7000000000000002E-2</v>
      </c>
      <c r="D49" s="5"/>
      <c r="E49" s="5"/>
      <c r="G49" s="38">
        <f>NBlank!D49</f>
        <v>0</v>
      </c>
      <c r="H49" s="38">
        <f t="shared" si="0"/>
        <v>0</v>
      </c>
      <c r="I49" s="38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0.14299999999999999</v>
      </c>
      <c r="D50" s="5"/>
      <c r="E50" s="5"/>
      <c r="G50" s="38">
        <f>NBlank!D50</f>
        <v>0</v>
      </c>
      <c r="H50" s="38">
        <f t="shared" si="0"/>
        <v>0</v>
      </c>
      <c r="I50" s="38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0.47699999999999998</v>
      </c>
      <c r="D51" s="5"/>
      <c r="E51" s="5"/>
      <c r="G51" s="38">
        <f>NBlank!D51</f>
        <v>0</v>
      </c>
      <c r="H51" s="38">
        <f t="shared" si="0"/>
        <v>0</v>
      </c>
      <c r="I51" s="38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1.6890000000000001</v>
      </c>
      <c r="D52" s="5"/>
      <c r="E52" s="5"/>
      <c r="G52" s="38">
        <f>NBlank!D52</f>
        <v>0</v>
      </c>
      <c r="H52" s="38">
        <f t="shared" si="0"/>
        <v>0</v>
      </c>
      <c r="I52" s="38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0.61299999999999999</v>
      </c>
      <c r="D53" s="5"/>
      <c r="E53" s="5"/>
      <c r="G53" s="38">
        <f>NBlank!D53</f>
        <v>0</v>
      </c>
      <c r="H53" s="38">
        <f t="shared" si="0"/>
        <v>0</v>
      </c>
      <c r="I53" s="38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0.19</v>
      </c>
      <c r="D54" s="5"/>
      <c r="E54" s="5"/>
      <c r="G54" s="38">
        <f>NBlank!D54</f>
        <v>0</v>
      </c>
      <c r="H54" s="38">
        <f t="shared" si="0"/>
        <v>0</v>
      </c>
      <c r="I54" s="38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1.08</v>
      </c>
      <c r="D55" s="5"/>
      <c r="E55" s="5"/>
      <c r="G55" s="38">
        <f>NBlank!D55</f>
        <v>0</v>
      </c>
      <c r="H55" s="38">
        <f t="shared" si="0"/>
        <v>0</v>
      </c>
      <c r="I55" s="38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0.63700000000000001</v>
      </c>
      <c r="D56" s="5"/>
      <c r="E56" s="5"/>
      <c r="G56" s="38">
        <f>NBlank!D56</f>
        <v>0</v>
      </c>
      <c r="H56" s="38">
        <f t="shared" si="0"/>
        <v>0</v>
      </c>
      <c r="I56" s="38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0.32900000000000001</v>
      </c>
      <c r="D57" s="5"/>
      <c r="E57" s="5"/>
      <c r="G57" s="38">
        <f>NBlank!D57</f>
        <v>0</v>
      </c>
      <c r="H57" s="38">
        <f t="shared" si="0"/>
        <v>0</v>
      </c>
      <c r="I57" s="38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0.24399999999999999</v>
      </c>
      <c r="D58" s="5"/>
      <c r="E58" s="5"/>
      <c r="G58" s="38">
        <f>NBlank!D58</f>
        <v>0</v>
      </c>
      <c r="H58" s="38">
        <f t="shared" si="0"/>
        <v>0</v>
      </c>
      <c r="I58" s="38">
        <f t="shared" si="1"/>
        <v>0</v>
      </c>
    </row>
    <row r="59" spans="1:9" x14ac:dyDescent="0.2">
      <c r="A59" s="1" t="s">
        <v>62</v>
      </c>
      <c r="B59" s="19">
        <v>5.23</v>
      </c>
      <c r="C59" s="13">
        <v>0.154</v>
      </c>
      <c r="D59" s="5"/>
      <c r="E59" s="5"/>
      <c r="G59" s="38">
        <f>NBlank!D59</f>
        <v>0</v>
      </c>
      <c r="H59" s="38">
        <f t="shared" si="0"/>
        <v>0</v>
      </c>
      <c r="I59" s="38">
        <f t="shared" si="1"/>
        <v>0</v>
      </c>
    </row>
    <row r="60" spans="1:9" x14ac:dyDescent="0.2">
      <c r="A60" s="1" t="s">
        <v>63</v>
      </c>
      <c r="B60" s="19">
        <v>5.431</v>
      </c>
      <c r="C60" s="13">
        <v>0.14899999999999999</v>
      </c>
      <c r="D60" s="5"/>
      <c r="E60" s="5"/>
      <c r="G60" s="38">
        <f>NBlank!D60</f>
        <v>0</v>
      </c>
      <c r="H60" s="38">
        <f t="shared" si="0"/>
        <v>0</v>
      </c>
      <c r="I60" s="38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5.8999999999999997E-2</v>
      </c>
      <c r="D61" s="5"/>
      <c r="E61" s="5"/>
      <c r="G61" s="38">
        <f>NBlank!D61</f>
        <v>0</v>
      </c>
      <c r="H61" s="38">
        <f t="shared" si="0"/>
        <v>0</v>
      </c>
      <c r="I61" s="38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0.23300000000000001</v>
      </c>
      <c r="D62" s="5"/>
      <c r="E62" s="5"/>
      <c r="G62" s="38">
        <f>NBlank!D62</f>
        <v>0</v>
      </c>
      <c r="H62" s="38">
        <f t="shared" si="0"/>
        <v>0</v>
      </c>
      <c r="I62" s="38">
        <f t="shared" si="1"/>
        <v>0</v>
      </c>
    </row>
    <row r="63" spans="1:9" x14ac:dyDescent="0.2">
      <c r="A63" s="1" t="s">
        <v>66</v>
      </c>
      <c r="B63" s="19">
        <v>6.05</v>
      </c>
      <c r="C63" s="13">
        <v>8.4000000000000005E-2</v>
      </c>
      <c r="D63" s="5"/>
      <c r="E63" s="5"/>
      <c r="G63" s="38">
        <f>NBlank!D63</f>
        <v>0</v>
      </c>
      <c r="H63" s="38">
        <f t="shared" si="0"/>
        <v>0</v>
      </c>
      <c r="I63" s="38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0.57099999999999995</v>
      </c>
      <c r="D64" s="5"/>
      <c r="E64" s="5"/>
      <c r="G64" s="38">
        <f>NBlank!D64</f>
        <v>0</v>
      </c>
      <c r="H64" s="38">
        <f t="shared" si="0"/>
        <v>0</v>
      </c>
      <c r="I64" s="38">
        <f t="shared" si="1"/>
        <v>0</v>
      </c>
    </row>
    <row r="65" spans="1:9" x14ac:dyDescent="0.2">
      <c r="A65" s="1" t="s">
        <v>68</v>
      </c>
      <c r="B65" s="19">
        <v>6.492</v>
      </c>
      <c r="C65" s="13">
        <v>0.72499999999999998</v>
      </c>
      <c r="D65" s="5"/>
      <c r="E65" s="5"/>
      <c r="G65" s="38">
        <f>NBlank!D65</f>
        <v>0</v>
      </c>
      <c r="H65" s="38">
        <f t="shared" si="0"/>
        <v>0</v>
      </c>
      <c r="I65" s="38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6.5000000000000002E-2</v>
      </c>
      <c r="D66" s="5"/>
      <c r="E66" s="5"/>
      <c r="G66" s="38">
        <f>NBlank!D66</f>
        <v>0</v>
      </c>
      <c r="H66" s="38">
        <f t="shared" si="0"/>
        <v>0</v>
      </c>
      <c r="I66" s="38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0.252</v>
      </c>
      <c r="D67" s="5"/>
      <c r="E67" s="5"/>
      <c r="G67" s="38">
        <f>NBlank!D67</f>
        <v>0</v>
      </c>
      <c r="H67" s="38">
        <f t="shared" si="0"/>
        <v>0</v>
      </c>
      <c r="I67" s="38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0.21099999999999999</v>
      </c>
      <c r="D68" s="5"/>
      <c r="E68" s="5"/>
      <c r="G68" s="38">
        <f>NBlank!D68</f>
        <v>0</v>
      </c>
      <c r="H68" s="38">
        <f t="shared" si="0"/>
        <v>0</v>
      </c>
      <c r="I68" s="38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2.7E-2</v>
      </c>
      <c r="D69" s="5"/>
      <c r="E69" s="5"/>
      <c r="G69" s="38">
        <f>NBlank!D69</f>
        <v>0</v>
      </c>
      <c r="H69" s="38">
        <f t="shared" si="0"/>
        <v>0</v>
      </c>
      <c r="I69" s="38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0.02</v>
      </c>
      <c r="D70" s="5"/>
      <c r="E70" s="5"/>
      <c r="G70" s="38">
        <f>NBlank!D70</f>
        <v>0</v>
      </c>
      <c r="H70" s="38">
        <f t="shared" si="0"/>
        <v>0</v>
      </c>
      <c r="I70" s="38">
        <f t="shared" si="1"/>
        <v>0</v>
      </c>
    </row>
    <row r="71" spans="1:9" x14ac:dyDescent="0.2">
      <c r="A71" s="1" t="s">
        <v>74</v>
      </c>
      <c r="B71" s="19">
        <v>7.899</v>
      </c>
      <c r="C71" s="13">
        <v>2.1999999999999999E-2</v>
      </c>
      <c r="D71" s="5"/>
      <c r="E71" s="5"/>
      <c r="G71" s="38">
        <f>NBlank!D71</f>
        <v>0</v>
      </c>
      <c r="H71" s="38">
        <f t="shared" si="0"/>
        <v>0</v>
      </c>
      <c r="I71" s="38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0.04</v>
      </c>
      <c r="D72" s="5"/>
      <c r="E72" s="5"/>
      <c r="G72" s="38">
        <f>NBlank!D72</f>
        <v>0</v>
      </c>
      <c r="H72" s="38">
        <f t="shared" si="0"/>
        <v>0</v>
      </c>
      <c r="I72" s="38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1.9E-2</v>
      </c>
      <c r="D73" s="5"/>
      <c r="E73" s="5"/>
      <c r="G73" s="38">
        <f>NBlank!D73</f>
        <v>0</v>
      </c>
      <c r="H73" s="38">
        <f t="shared" si="0"/>
        <v>0</v>
      </c>
      <c r="I73" s="38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0.11</v>
      </c>
      <c r="D74" s="5"/>
      <c r="E74" s="5"/>
      <c r="G74" s="38">
        <f>NBlank!D74</f>
        <v>0</v>
      </c>
      <c r="H74" s="38">
        <f t="shared" si="0"/>
        <v>0</v>
      </c>
      <c r="I74" s="38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0.03</v>
      </c>
      <c r="D75" s="5"/>
      <c r="E75" s="5"/>
      <c r="G75" s="38">
        <f>NBlank!D75</f>
        <v>0</v>
      </c>
      <c r="H75" s="38">
        <f t="shared" si="0"/>
        <v>0</v>
      </c>
      <c r="I75" s="38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2.1000000000000001E-2</v>
      </c>
      <c r="D76" s="5"/>
      <c r="E76" s="5"/>
      <c r="G76" s="38">
        <f>NBlank!D76</f>
        <v>0</v>
      </c>
      <c r="H76" s="38">
        <f t="shared" si="0"/>
        <v>0</v>
      </c>
      <c r="I76" s="38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2.9000000000000001E-2</v>
      </c>
      <c r="D77" s="5"/>
      <c r="E77" s="5"/>
      <c r="G77" s="38">
        <f>NBlank!D77</f>
        <v>0</v>
      </c>
      <c r="H77" s="38">
        <f t="shared" si="0"/>
        <v>0</v>
      </c>
      <c r="I77" s="38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2.3E-2</v>
      </c>
      <c r="D78" s="5"/>
      <c r="E78" s="5"/>
      <c r="G78" s="38">
        <f>NBlank!D78</f>
        <v>0</v>
      </c>
      <c r="H78" s="38">
        <f t="shared" ref="H78:H84" si="2">F78-G78</f>
        <v>0</v>
      </c>
      <c r="I78" s="38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2.1999999999999999E-2</v>
      </c>
      <c r="D79" s="5"/>
      <c r="E79" s="5"/>
      <c r="G79" s="38">
        <f>NBlank!D79</f>
        <v>0</v>
      </c>
      <c r="H79" s="38">
        <f t="shared" si="2"/>
        <v>0</v>
      </c>
      <c r="I79" s="38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0.02</v>
      </c>
      <c r="D80" s="5"/>
      <c r="E80" s="5"/>
      <c r="G80" s="38">
        <f>NBlank!D80</f>
        <v>0</v>
      </c>
      <c r="H80" s="38">
        <f t="shared" si="2"/>
        <v>0</v>
      </c>
      <c r="I80" s="38">
        <f t="shared" si="3"/>
        <v>0</v>
      </c>
    </row>
    <row r="81" spans="1:9" x14ac:dyDescent="0.2">
      <c r="A81" s="1" t="s">
        <v>84</v>
      </c>
      <c r="B81" s="19">
        <v>10.551</v>
      </c>
      <c r="C81" s="13">
        <v>5.8999999999999997E-2</v>
      </c>
      <c r="D81" s="5"/>
      <c r="E81" s="5"/>
      <c r="G81" s="38">
        <f>NBlank!D81</f>
        <v>0</v>
      </c>
      <c r="H81" s="38">
        <f t="shared" si="2"/>
        <v>0</v>
      </c>
      <c r="I81" s="38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1.2E-2</v>
      </c>
      <c r="D82" s="5"/>
      <c r="E82" s="5"/>
      <c r="G82" s="38">
        <f>NBlank!D82</f>
        <v>0</v>
      </c>
      <c r="H82" s="38">
        <f t="shared" si="2"/>
        <v>0</v>
      </c>
      <c r="I82" s="38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38">
        <f>NBlank!D83</f>
        <v>0</v>
      </c>
      <c r="H83" s="38">
        <f t="shared" si="2"/>
        <v>0</v>
      </c>
      <c r="I83" s="38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38">
        <f>NBlank!D84</f>
        <v>0</v>
      </c>
      <c r="H84" s="38">
        <f t="shared" si="2"/>
        <v>0</v>
      </c>
      <c r="I84" s="38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/>
  <dimension ref="A1:I100"/>
  <sheetViews>
    <sheetView zoomScaleNormal="100" workbookViewId="0">
      <selection activeCell="F1" sqref="F1:G6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113</v>
      </c>
      <c r="G1" s="35" t="s">
        <v>133</v>
      </c>
    </row>
    <row r="2" spans="1:9" x14ac:dyDescent="0.2">
      <c r="A2" s="1" t="s">
        <v>1</v>
      </c>
      <c r="C2" s="1"/>
      <c r="D2" s="7">
        <v>241</v>
      </c>
      <c r="F2" s="34" t="s">
        <v>114</v>
      </c>
      <c r="G2" s="35" t="s">
        <v>134</v>
      </c>
    </row>
    <row r="3" spans="1:9" x14ac:dyDescent="0.2">
      <c r="A3" s="1" t="s">
        <v>2</v>
      </c>
      <c r="C3" s="1"/>
      <c r="D3" s="7" t="s">
        <v>3</v>
      </c>
      <c r="F3" s="34" t="s">
        <v>116</v>
      </c>
      <c r="G3" s="36" t="s">
        <v>138</v>
      </c>
    </row>
    <row r="4" spans="1:9" x14ac:dyDescent="0.2">
      <c r="A4" s="1" t="s">
        <v>4</v>
      </c>
      <c r="C4" s="1"/>
      <c r="D4" s="7" t="s">
        <v>5</v>
      </c>
      <c r="F4" s="34" t="s">
        <v>117</v>
      </c>
      <c r="G4" s="34">
        <f>[1]Dados!$P$74</f>
        <v>3.0066666666666575</v>
      </c>
    </row>
    <row r="5" spans="1:9" x14ac:dyDescent="0.2">
      <c r="A5" s="1" t="s">
        <v>6</v>
      </c>
      <c r="C5" s="1"/>
      <c r="D5" s="7" t="s">
        <v>7</v>
      </c>
      <c r="F5" s="34" t="s">
        <v>118</v>
      </c>
      <c r="G5" s="36" t="s">
        <v>119</v>
      </c>
    </row>
    <row r="6" spans="1:9" x14ac:dyDescent="0.2">
      <c r="A6" s="1" t="s">
        <v>8</v>
      </c>
      <c r="C6" s="1"/>
      <c r="D6" s="7" t="s">
        <v>96</v>
      </c>
      <c r="F6" s="34" t="s">
        <v>120</v>
      </c>
      <c r="G6" s="36" t="s">
        <v>121</v>
      </c>
    </row>
    <row r="8" spans="1:9" x14ac:dyDescent="0.2">
      <c r="C8" s="2" t="s">
        <v>99</v>
      </c>
      <c r="D8" s="4">
        <v>33.237949999999998</v>
      </c>
      <c r="E8" s="4" t="s">
        <v>101</v>
      </c>
      <c r="F8" s="5">
        <v>1</v>
      </c>
      <c r="H8" s="6" t="s">
        <v>123</v>
      </c>
      <c r="I8" s="6">
        <v>12.56</v>
      </c>
    </row>
    <row r="9" spans="1:9" s="12" customFormat="1" x14ac:dyDescent="0.2">
      <c r="A9" s="8"/>
      <c r="B9" s="9"/>
      <c r="C9" s="9" t="s">
        <v>100</v>
      </c>
      <c r="D9" s="10">
        <v>0.39810000000000001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99</v>
      </c>
      <c r="E11" s="5" t="s">
        <v>100</v>
      </c>
      <c r="F11" s="5" t="s">
        <v>102</v>
      </c>
      <c r="G11" s="37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0.23300000000000001</v>
      </c>
      <c r="D13" s="5">
        <v>2.536</v>
      </c>
      <c r="E13" s="5">
        <v>0.1828456</v>
      </c>
      <c r="F13" s="5">
        <v>2.536</v>
      </c>
      <c r="G13" s="38">
        <f>NBlank!D13</f>
        <v>0</v>
      </c>
      <c r="H13" s="38">
        <f>F13-G13</f>
        <v>2.536</v>
      </c>
      <c r="I13" s="38">
        <f>$I$8*100*H13/($G$4*10^3)</f>
        <v>1.0593844789357016</v>
      </c>
    </row>
    <row r="14" spans="1:9" x14ac:dyDescent="0.2">
      <c r="A14" s="1" t="s">
        <v>17</v>
      </c>
      <c r="B14" s="19">
        <v>1.254</v>
      </c>
      <c r="C14" s="13">
        <v>0.109</v>
      </c>
      <c r="D14" s="5">
        <v>0.84209999999999996</v>
      </c>
      <c r="E14" s="5">
        <v>8.6315249999999996E-2</v>
      </c>
      <c r="F14" s="5">
        <v>0.84209999999999996</v>
      </c>
      <c r="G14" s="38">
        <f>NBlank!D14</f>
        <v>0</v>
      </c>
      <c r="H14" s="38">
        <f t="shared" ref="H14:H77" si="0">F14-G14</f>
        <v>0.84209999999999996</v>
      </c>
      <c r="I14" s="38">
        <f t="shared" ref="I14:I77" si="1">$I$8*100*H14/($G$4*10^3)</f>
        <v>0.35177747228381484</v>
      </c>
    </row>
    <row r="15" spans="1:9" x14ac:dyDescent="0.2">
      <c r="A15" s="1" t="s">
        <v>18</v>
      </c>
      <c r="B15" s="19">
        <v>1.4870000000000001</v>
      </c>
      <c r="C15" s="13">
        <v>4.4999999999999998E-2</v>
      </c>
      <c r="D15" s="5">
        <v>4.8730000000000002</v>
      </c>
      <c r="E15" s="5">
        <v>0.11597739999999999</v>
      </c>
      <c r="F15" s="5">
        <v>4.8730000000000002</v>
      </c>
      <c r="G15" s="38">
        <f>NBlank!D15</f>
        <v>0</v>
      </c>
      <c r="H15" s="38">
        <f t="shared" si="0"/>
        <v>4.8730000000000002</v>
      </c>
      <c r="I15" s="38">
        <f t="shared" si="1"/>
        <v>2.0356390243902505</v>
      </c>
    </row>
    <row r="16" spans="1:9" x14ac:dyDescent="0.2">
      <c r="A16" s="1" t="s">
        <v>19</v>
      </c>
      <c r="B16" s="19">
        <v>1.74</v>
      </c>
      <c r="C16" s="13">
        <v>7.3999999999999996E-2</v>
      </c>
      <c r="D16" s="5">
        <v>6.3979999999999997</v>
      </c>
      <c r="E16" s="5">
        <v>0.1202824</v>
      </c>
      <c r="F16" s="5">
        <v>6.3979999999999997</v>
      </c>
      <c r="G16" s="38">
        <f>NBlank!D16</f>
        <v>0</v>
      </c>
      <c r="H16" s="38">
        <f t="shared" si="0"/>
        <v>6.3979999999999997</v>
      </c>
      <c r="I16" s="38">
        <f t="shared" si="1"/>
        <v>2.672690022172957</v>
      </c>
    </row>
    <row r="17" spans="1:9" x14ac:dyDescent="0.2">
      <c r="A17" s="1" t="s">
        <v>20</v>
      </c>
      <c r="B17" s="19">
        <v>2.0099999999999998</v>
      </c>
      <c r="C17" s="13">
        <v>9.0999999999999998E-2</v>
      </c>
      <c r="D17" s="5">
        <v>0.41560000000000002</v>
      </c>
      <c r="E17" s="5">
        <v>5.9971080000000003E-2</v>
      </c>
      <c r="F17" s="5">
        <v>0.41560000000000002</v>
      </c>
      <c r="G17" s="38">
        <f>NBlank!D17</f>
        <v>0</v>
      </c>
      <c r="H17" s="38">
        <f t="shared" si="0"/>
        <v>0.41560000000000002</v>
      </c>
      <c r="I17" s="38">
        <f t="shared" si="1"/>
        <v>0.17361206208425775</v>
      </c>
    </row>
    <row r="18" spans="1:9" x14ac:dyDescent="0.2">
      <c r="A18" s="1" t="s">
        <v>21</v>
      </c>
      <c r="B18" s="19">
        <v>2.3079999999999998</v>
      </c>
      <c r="C18" s="13">
        <v>9.7000000000000003E-2</v>
      </c>
      <c r="D18" s="5">
        <v>6.181</v>
      </c>
      <c r="E18" s="5">
        <v>0.13845440000000001</v>
      </c>
      <c r="F18" s="5">
        <v>6.181</v>
      </c>
      <c r="G18" s="38">
        <f>NBlank!D18</f>
        <v>0.38350000000000001</v>
      </c>
      <c r="H18" s="38">
        <f t="shared" si="0"/>
        <v>5.7975000000000003</v>
      </c>
      <c r="I18" s="38">
        <f t="shared" si="1"/>
        <v>2.4218381374722915</v>
      </c>
    </row>
    <row r="19" spans="1:9" x14ac:dyDescent="0.2">
      <c r="A19" s="1" t="s">
        <v>22</v>
      </c>
      <c r="B19" s="19">
        <v>2.6219999999999999</v>
      </c>
      <c r="C19" s="13">
        <v>7.8E-2</v>
      </c>
      <c r="D19" s="5">
        <v>0.32369999999999999</v>
      </c>
      <c r="E19" s="5">
        <v>5.6582760000000003E-2</v>
      </c>
      <c r="F19" s="5">
        <v>0.32369999999999999</v>
      </c>
      <c r="G19" s="38">
        <f>NBlank!D19</f>
        <v>0.3085</v>
      </c>
      <c r="H19" s="38">
        <f t="shared" si="0"/>
        <v>1.5199999999999991E-2</v>
      </c>
      <c r="I19" s="38">
        <f t="shared" si="1"/>
        <v>6.3496230598669781E-3</v>
      </c>
    </row>
    <row r="20" spans="1:9" x14ac:dyDescent="0.2">
      <c r="A20" s="1" t="s">
        <v>23</v>
      </c>
      <c r="B20" s="19">
        <v>3.3140000000000001</v>
      </c>
      <c r="C20" s="13">
        <v>0.12</v>
      </c>
      <c r="D20" s="5">
        <v>2.7069999999999999</v>
      </c>
      <c r="E20" s="5">
        <v>0.13670350000000001</v>
      </c>
      <c r="F20" s="5">
        <v>2.7069999999999999</v>
      </c>
      <c r="G20" s="38">
        <f>NBlank!D20</f>
        <v>0</v>
      </c>
      <c r="H20" s="38">
        <f t="shared" si="0"/>
        <v>2.7069999999999999</v>
      </c>
      <c r="I20" s="38">
        <f t="shared" si="1"/>
        <v>1.1308177383592051</v>
      </c>
    </row>
    <row r="21" spans="1:9" x14ac:dyDescent="0.2">
      <c r="A21" s="1" t="s">
        <v>24</v>
      </c>
      <c r="B21" s="19">
        <v>3.6920000000000002</v>
      </c>
      <c r="C21" s="13">
        <v>0.11799999999999999</v>
      </c>
      <c r="D21" s="5">
        <v>1.94</v>
      </c>
      <c r="E21" s="5">
        <v>0.136964</v>
      </c>
      <c r="F21" s="5">
        <v>1.94</v>
      </c>
      <c r="G21" s="38">
        <f>NBlank!D21</f>
        <v>0.2301</v>
      </c>
      <c r="H21" s="38">
        <f t="shared" si="0"/>
        <v>1.7099</v>
      </c>
      <c r="I21" s="38">
        <f t="shared" si="1"/>
        <v>0.71429082039911529</v>
      </c>
    </row>
    <row r="22" spans="1:9" x14ac:dyDescent="0.2">
      <c r="A22" s="1" t="s">
        <v>25</v>
      </c>
      <c r="B22" s="19">
        <v>4.0910000000000002</v>
      </c>
      <c r="C22" s="13">
        <v>9.2999999999999999E-2</v>
      </c>
      <c r="D22" s="5"/>
      <c r="E22" s="5"/>
      <c r="G22" s="38">
        <f>NBlank!D22</f>
        <v>0</v>
      </c>
      <c r="H22" s="38">
        <f t="shared" si="0"/>
        <v>0</v>
      </c>
      <c r="I22" s="38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9.8000000000000004E-2</v>
      </c>
      <c r="D23" s="5">
        <v>1.413</v>
      </c>
      <c r="E23" s="5">
        <v>0.12943080000000001</v>
      </c>
      <c r="F23" s="5">
        <v>1.413</v>
      </c>
      <c r="G23" s="38">
        <f>NBlank!D23</f>
        <v>1.319</v>
      </c>
      <c r="H23" s="38">
        <f t="shared" si="0"/>
        <v>9.4000000000000083E-2</v>
      </c>
      <c r="I23" s="38">
        <f t="shared" si="1"/>
        <v>3.9267405764966894E-2</v>
      </c>
    </row>
    <row r="24" spans="1:9" x14ac:dyDescent="0.2">
      <c r="A24" s="1" t="s">
        <v>27</v>
      </c>
      <c r="B24" s="19">
        <v>4.952</v>
      </c>
      <c r="C24" s="13">
        <v>0.14699999999999999</v>
      </c>
      <c r="D24" s="5"/>
      <c r="E24" s="5"/>
      <c r="G24" s="38">
        <f>NBlank!D24</f>
        <v>0</v>
      </c>
      <c r="H24" s="38">
        <f t="shared" si="0"/>
        <v>0</v>
      </c>
      <c r="I24" s="38">
        <f t="shared" si="1"/>
        <v>0</v>
      </c>
    </row>
    <row r="25" spans="1:9" x14ac:dyDescent="0.2">
      <c r="A25" s="1" t="s">
        <v>28</v>
      </c>
      <c r="B25" s="19">
        <v>5.415</v>
      </c>
      <c r="C25" s="13">
        <v>2.1000000000000001E-2</v>
      </c>
      <c r="D25" s="5"/>
      <c r="E25" s="5"/>
      <c r="G25" s="38">
        <f>NBlank!D25</f>
        <v>0</v>
      </c>
      <c r="H25" s="38">
        <f t="shared" si="0"/>
        <v>0</v>
      </c>
      <c r="I25" s="38">
        <f t="shared" si="1"/>
        <v>0</v>
      </c>
    </row>
    <row r="26" spans="1:9" x14ac:dyDescent="0.2">
      <c r="A26" s="1" t="s">
        <v>29</v>
      </c>
      <c r="B26" s="19">
        <v>5.899</v>
      </c>
      <c r="C26" s="13">
        <v>2.5000000000000001E-2</v>
      </c>
      <c r="D26" s="5">
        <v>0.13450000000000001</v>
      </c>
      <c r="E26" s="5">
        <v>2.0000150000000001E-2</v>
      </c>
      <c r="F26" s="5">
        <v>0.13450000000000001</v>
      </c>
      <c r="G26" s="38">
        <f>NBlank!D26</f>
        <v>0</v>
      </c>
      <c r="H26" s="38">
        <f t="shared" si="0"/>
        <v>0.13450000000000001</v>
      </c>
      <c r="I26" s="38">
        <f t="shared" si="1"/>
        <v>5.6185809312638758E-2</v>
      </c>
    </row>
    <row r="27" spans="1:9" x14ac:dyDescent="0.2">
      <c r="A27" s="1" t="s">
        <v>30</v>
      </c>
      <c r="B27" s="19">
        <v>6.4050000000000002</v>
      </c>
      <c r="C27" s="13">
        <v>0.05</v>
      </c>
      <c r="D27" s="5">
        <v>5.3769999999999998</v>
      </c>
      <c r="E27" s="5">
        <v>9.4635200000000003E-2</v>
      </c>
      <c r="F27" s="5">
        <v>5.3769999999999998</v>
      </c>
      <c r="G27" s="38">
        <f>NBlank!D27</f>
        <v>0</v>
      </c>
      <c r="H27" s="38">
        <f t="shared" si="0"/>
        <v>5.3769999999999998</v>
      </c>
      <c r="I27" s="38">
        <f t="shared" si="1"/>
        <v>2.2461791574279446</v>
      </c>
    </row>
    <row r="28" spans="1:9" x14ac:dyDescent="0.2">
      <c r="A28" s="1" t="s">
        <v>31</v>
      </c>
      <c r="B28" s="19">
        <v>6.93</v>
      </c>
      <c r="C28" s="13">
        <v>4.1000000000000002E-2</v>
      </c>
      <c r="D28" s="5"/>
      <c r="E28" s="5"/>
      <c r="G28" s="38">
        <f>NBlank!D28</f>
        <v>0</v>
      </c>
      <c r="H28" s="38">
        <f t="shared" si="0"/>
        <v>0</v>
      </c>
      <c r="I28" s="38">
        <f t="shared" si="1"/>
        <v>0</v>
      </c>
    </row>
    <row r="29" spans="1:9" x14ac:dyDescent="0.2">
      <c r="A29" s="1" t="s">
        <v>89</v>
      </c>
      <c r="B29" s="19">
        <v>7.4779999999999998</v>
      </c>
      <c r="C29" s="13">
        <v>7.0000000000000001E-3</v>
      </c>
      <c r="D29" s="5"/>
      <c r="E29" s="5"/>
      <c r="G29" s="38">
        <f>NBlank!D29</f>
        <v>0</v>
      </c>
      <c r="H29" s="38">
        <f t="shared" si="0"/>
        <v>0</v>
      </c>
      <c r="I29" s="38">
        <f t="shared" si="1"/>
        <v>0</v>
      </c>
    </row>
    <row r="30" spans="1:9" x14ac:dyDescent="0.2">
      <c r="A30" s="1" t="s">
        <v>91</v>
      </c>
      <c r="B30" s="19">
        <v>8.048</v>
      </c>
      <c r="C30" s="13">
        <v>4.0000000000000001E-3</v>
      </c>
      <c r="D30" s="5"/>
      <c r="E30" s="5"/>
      <c r="G30" s="38">
        <f>NBlank!D30</f>
        <v>0</v>
      </c>
      <c r="H30" s="38">
        <f t="shared" si="0"/>
        <v>0</v>
      </c>
      <c r="I30" s="38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1.2E-2</v>
      </c>
      <c r="D31" s="5">
        <v>9.7049999999999997E-2</v>
      </c>
      <c r="E31" s="5">
        <v>1.228653E-2</v>
      </c>
      <c r="F31" s="5">
        <v>9.7049999999999997E-2</v>
      </c>
      <c r="G31" s="38">
        <f>NBlank!D31</f>
        <v>0</v>
      </c>
      <c r="H31" s="38">
        <f t="shared" si="0"/>
        <v>9.7049999999999997E-2</v>
      </c>
      <c r="I31" s="38">
        <f t="shared" si="1"/>
        <v>4.0541507760532274E-2</v>
      </c>
    </row>
    <row r="32" spans="1:9" x14ac:dyDescent="0.2">
      <c r="A32" s="1" t="s">
        <v>35</v>
      </c>
      <c r="B32" s="19">
        <v>9.2520000000000007</v>
      </c>
      <c r="C32" s="13">
        <v>7.0000000000000001E-3</v>
      </c>
      <c r="D32" s="5"/>
      <c r="E32" s="5"/>
      <c r="G32" s="38">
        <f>NBlank!D32</f>
        <v>0</v>
      </c>
      <c r="H32" s="38">
        <f t="shared" si="0"/>
        <v>0</v>
      </c>
      <c r="I32" s="38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4.0000000000000001E-3</v>
      </c>
      <c r="D33" s="5"/>
      <c r="E33" s="5"/>
      <c r="G33" s="38">
        <f>NBlank!D33</f>
        <v>0</v>
      </c>
      <c r="H33" s="38">
        <f t="shared" si="0"/>
        <v>0</v>
      </c>
      <c r="I33" s="38">
        <f t="shared" si="1"/>
        <v>0</v>
      </c>
    </row>
    <row r="34" spans="1:9" x14ac:dyDescent="0.2">
      <c r="A34" s="1" t="s">
        <v>97</v>
      </c>
      <c r="B34" s="19">
        <v>10.544</v>
      </c>
      <c r="C34" s="13">
        <v>1.4999999999999999E-2</v>
      </c>
      <c r="D34" s="5"/>
      <c r="E34" s="5"/>
      <c r="G34" s="38">
        <f>NBlank!D34</f>
        <v>0</v>
      </c>
      <c r="H34" s="38">
        <f t="shared" si="0"/>
        <v>0</v>
      </c>
      <c r="I34" s="38">
        <f t="shared" si="1"/>
        <v>0</v>
      </c>
    </row>
    <row r="35" spans="1:9" x14ac:dyDescent="0.2">
      <c r="A35" s="1" t="s">
        <v>38</v>
      </c>
      <c r="B35" s="19">
        <v>11.222</v>
      </c>
      <c r="C35" s="13">
        <v>1.7000000000000001E-2</v>
      </c>
      <c r="D35" s="5"/>
      <c r="E35" s="5"/>
      <c r="G35" s="38">
        <f>NBlank!D35</f>
        <v>0</v>
      </c>
      <c r="H35" s="38">
        <f t="shared" si="0"/>
        <v>0</v>
      </c>
      <c r="I35" s="38">
        <f t="shared" si="1"/>
        <v>0</v>
      </c>
    </row>
    <row r="36" spans="1:9" x14ac:dyDescent="0.2">
      <c r="A36" s="1" t="s">
        <v>92</v>
      </c>
      <c r="B36" s="19">
        <v>11.923999999999999</v>
      </c>
      <c r="C36" s="13">
        <v>1.7999999999999999E-2</v>
      </c>
      <c r="D36" s="5"/>
      <c r="E36" s="5"/>
      <c r="G36" s="38">
        <f>NBlank!D36</f>
        <v>0</v>
      </c>
      <c r="H36" s="38">
        <f t="shared" si="0"/>
        <v>0</v>
      </c>
      <c r="I36" s="38">
        <f t="shared" si="1"/>
        <v>0</v>
      </c>
    </row>
    <row r="37" spans="1:9" x14ac:dyDescent="0.2">
      <c r="A37" s="1" t="s">
        <v>40</v>
      </c>
      <c r="B37" s="19">
        <v>13.395</v>
      </c>
      <c r="C37" s="13">
        <v>1.9E-2</v>
      </c>
      <c r="D37" s="5"/>
      <c r="E37" s="5"/>
      <c r="G37" s="38">
        <f>NBlank!D37</f>
        <v>0</v>
      </c>
      <c r="H37" s="38">
        <f t="shared" si="0"/>
        <v>0</v>
      </c>
      <c r="I37" s="38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2.3E-2</v>
      </c>
      <c r="D38" s="5"/>
      <c r="E38" s="5"/>
      <c r="G38" s="38">
        <f>NBlank!D38</f>
        <v>0</v>
      </c>
      <c r="H38" s="38">
        <f t="shared" si="0"/>
        <v>0</v>
      </c>
      <c r="I38" s="38">
        <f t="shared" si="1"/>
        <v>0</v>
      </c>
    </row>
    <row r="39" spans="1:9" x14ac:dyDescent="0.2">
      <c r="A39" s="1" t="s">
        <v>42</v>
      </c>
      <c r="B39" s="19">
        <v>14.959</v>
      </c>
      <c r="C39" s="13">
        <v>2.4E-2</v>
      </c>
      <c r="D39" s="5"/>
      <c r="E39" s="5"/>
      <c r="G39" s="38">
        <f>NBlank!D39</f>
        <v>0</v>
      </c>
      <c r="H39" s="38">
        <f t="shared" si="0"/>
        <v>0</v>
      </c>
      <c r="I39" s="38">
        <f t="shared" si="1"/>
        <v>0</v>
      </c>
    </row>
    <row r="40" spans="1:9" x14ac:dyDescent="0.2">
      <c r="A40" s="1" t="s">
        <v>43</v>
      </c>
      <c r="B40" s="19">
        <v>15.775</v>
      </c>
      <c r="C40" s="13">
        <v>2.1000000000000001E-2</v>
      </c>
      <c r="D40" s="5"/>
      <c r="E40" s="5"/>
      <c r="G40" s="38">
        <f>NBlank!D40</f>
        <v>0</v>
      </c>
      <c r="H40" s="38">
        <f t="shared" si="0"/>
        <v>0</v>
      </c>
      <c r="I40" s="38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2.7E-2</v>
      </c>
      <c r="D41" s="5"/>
      <c r="E41" s="5"/>
      <c r="G41" s="38">
        <f>NBlank!D41</f>
        <v>0</v>
      </c>
      <c r="H41" s="38">
        <f t="shared" si="0"/>
        <v>0</v>
      </c>
      <c r="I41" s="38">
        <f t="shared" si="1"/>
        <v>0</v>
      </c>
    </row>
    <row r="42" spans="1:9" x14ac:dyDescent="0.2">
      <c r="A42" s="1" t="s">
        <v>45</v>
      </c>
      <c r="B42" s="19">
        <v>17.48</v>
      </c>
      <c r="C42" s="13">
        <v>5.3999999999999999E-2</v>
      </c>
      <c r="D42" s="5"/>
      <c r="E42" s="5"/>
      <c r="G42" s="38">
        <f>NBlank!D42</f>
        <v>0</v>
      </c>
      <c r="H42" s="38">
        <f t="shared" si="0"/>
        <v>0</v>
      </c>
      <c r="I42" s="38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1.4E-2</v>
      </c>
      <c r="D43" s="5"/>
      <c r="E43" s="5"/>
      <c r="G43" s="38">
        <f>NBlank!D43</f>
        <v>0</v>
      </c>
      <c r="H43" s="38">
        <f t="shared" si="0"/>
        <v>0</v>
      </c>
      <c r="I43" s="38">
        <f t="shared" si="1"/>
        <v>0</v>
      </c>
    </row>
    <row r="44" spans="1:9" x14ac:dyDescent="0.2">
      <c r="A44" s="1" t="s">
        <v>47</v>
      </c>
      <c r="B44" s="19">
        <v>19.279</v>
      </c>
      <c r="C44" s="13">
        <v>5.5E-2</v>
      </c>
      <c r="D44" s="5"/>
      <c r="E44" s="5"/>
      <c r="G44" s="38">
        <f>NBlank!D44</f>
        <v>0</v>
      </c>
      <c r="H44" s="38">
        <f t="shared" si="0"/>
        <v>0</v>
      </c>
      <c r="I44" s="38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6.9000000000000006E-2</v>
      </c>
      <c r="D45" s="5"/>
      <c r="E45" s="5"/>
      <c r="G45" s="38">
        <f>NBlank!D45</f>
        <v>0</v>
      </c>
      <c r="H45" s="38">
        <f t="shared" si="0"/>
        <v>0</v>
      </c>
      <c r="I45" s="38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0.10199999999999999</v>
      </c>
      <c r="D46" s="5"/>
      <c r="E46" s="5"/>
      <c r="G46" s="38">
        <f>NBlank!D46</f>
        <v>0</v>
      </c>
      <c r="H46" s="38">
        <f t="shared" si="0"/>
        <v>0</v>
      </c>
      <c r="I46" s="38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9.5000000000000001E-2</v>
      </c>
      <c r="D47" s="5"/>
      <c r="E47" s="5"/>
      <c r="G47" s="38">
        <f>NBlank!D47</f>
        <v>0</v>
      </c>
      <c r="H47" s="38">
        <f t="shared" si="0"/>
        <v>0</v>
      </c>
      <c r="I47" s="38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0.14699999999999999</v>
      </c>
      <c r="D48" s="5"/>
      <c r="E48" s="5"/>
      <c r="G48" s="38">
        <f>NBlank!D48</f>
        <v>0</v>
      </c>
      <c r="H48" s="38">
        <f t="shared" si="0"/>
        <v>0</v>
      </c>
      <c r="I48" s="38">
        <f t="shared" si="1"/>
        <v>0</v>
      </c>
    </row>
    <row r="49" spans="1:9" x14ac:dyDescent="0.2">
      <c r="A49" s="1" t="s">
        <v>52</v>
      </c>
      <c r="B49" s="19">
        <v>24.21</v>
      </c>
      <c r="C49" s="13">
        <v>6.7000000000000004E-2</v>
      </c>
      <c r="D49" s="5"/>
      <c r="E49" s="5"/>
      <c r="G49" s="38">
        <f>NBlank!D49</f>
        <v>0</v>
      </c>
      <c r="H49" s="38">
        <f t="shared" si="0"/>
        <v>0</v>
      </c>
      <c r="I49" s="38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0.19400000000000001</v>
      </c>
      <c r="D50" s="5"/>
      <c r="E50" s="5"/>
      <c r="G50" s="38">
        <f>NBlank!D50</f>
        <v>0</v>
      </c>
      <c r="H50" s="38">
        <f t="shared" si="0"/>
        <v>0</v>
      </c>
      <c r="I50" s="38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0.123</v>
      </c>
      <c r="D51" s="5"/>
      <c r="E51" s="5"/>
      <c r="G51" s="38">
        <f>NBlank!D51</f>
        <v>0</v>
      </c>
      <c r="H51" s="38">
        <f t="shared" si="0"/>
        <v>0</v>
      </c>
      <c r="I51" s="38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0.90700000000000003</v>
      </c>
      <c r="D52" s="5"/>
      <c r="E52" s="5"/>
      <c r="G52" s="38">
        <f>NBlank!D52</f>
        <v>0</v>
      </c>
      <c r="H52" s="38">
        <f t="shared" si="0"/>
        <v>0</v>
      </c>
      <c r="I52" s="38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0.38400000000000001</v>
      </c>
      <c r="D53" s="5"/>
      <c r="E53" s="5"/>
      <c r="G53" s="38">
        <f>NBlank!D53</f>
        <v>0</v>
      </c>
      <c r="H53" s="38">
        <f t="shared" si="0"/>
        <v>0</v>
      </c>
      <c r="I53" s="38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0.18</v>
      </c>
      <c r="D54" s="5"/>
      <c r="E54" s="5"/>
      <c r="G54" s="38">
        <f>NBlank!D54</f>
        <v>0</v>
      </c>
      <c r="H54" s="38">
        <f t="shared" si="0"/>
        <v>0</v>
      </c>
      <c r="I54" s="38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1.034</v>
      </c>
      <c r="D55" s="5"/>
      <c r="E55" s="5"/>
      <c r="G55" s="38">
        <f>NBlank!D55</f>
        <v>0</v>
      </c>
      <c r="H55" s="38">
        <f t="shared" si="0"/>
        <v>0</v>
      </c>
      <c r="I55" s="38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0.443</v>
      </c>
      <c r="D56" s="5"/>
      <c r="E56" s="5"/>
      <c r="G56" s="38">
        <f>NBlank!D56</f>
        <v>0</v>
      </c>
      <c r="H56" s="38">
        <f t="shared" si="0"/>
        <v>0</v>
      </c>
      <c r="I56" s="38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0.35</v>
      </c>
      <c r="D57" s="5"/>
      <c r="E57" s="5"/>
      <c r="G57" s="38">
        <f>NBlank!D57</f>
        <v>0</v>
      </c>
      <c r="H57" s="38">
        <f t="shared" si="0"/>
        <v>0</v>
      </c>
      <c r="I57" s="38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0.23799999999999999</v>
      </c>
      <c r="D58" s="5"/>
      <c r="E58" s="5"/>
      <c r="G58" s="38">
        <f>NBlank!D58</f>
        <v>0</v>
      </c>
      <c r="H58" s="38">
        <f t="shared" si="0"/>
        <v>0</v>
      </c>
      <c r="I58" s="38">
        <f t="shared" si="1"/>
        <v>0</v>
      </c>
    </row>
    <row r="59" spans="1:9" x14ac:dyDescent="0.2">
      <c r="A59" s="1" t="s">
        <v>62</v>
      </c>
      <c r="B59" s="19">
        <v>5.23</v>
      </c>
      <c r="C59" s="13">
        <v>5.0999999999999997E-2</v>
      </c>
      <c r="D59" s="5"/>
      <c r="E59" s="5"/>
      <c r="G59" s="38">
        <f>NBlank!D59</f>
        <v>0</v>
      </c>
      <c r="H59" s="38">
        <f t="shared" si="0"/>
        <v>0</v>
      </c>
      <c r="I59" s="38">
        <f t="shared" si="1"/>
        <v>0</v>
      </c>
    </row>
    <row r="60" spans="1:9" x14ac:dyDescent="0.2">
      <c r="A60" s="1" t="s">
        <v>63</v>
      </c>
      <c r="B60" s="19">
        <v>5.431</v>
      </c>
      <c r="C60" s="13">
        <v>6.4000000000000001E-2</v>
      </c>
      <c r="D60" s="5"/>
      <c r="E60" s="5"/>
      <c r="G60" s="38">
        <f>NBlank!D60</f>
        <v>0</v>
      </c>
      <c r="H60" s="38">
        <f t="shared" si="0"/>
        <v>0</v>
      </c>
      <c r="I60" s="38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0.04</v>
      </c>
      <c r="D61" s="5"/>
      <c r="E61" s="5"/>
      <c r="G61" s="38">
        <f>NBlank!D61</f>
        <v>0</v>
      </c>
      <c r="H61" s="38">
        <f t="shared" si="0"/>
        <v>0</v>
      </c>
      <c r="I61" s="38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0.10299999999999999</v>
      </c>
      <c r="D62" s="5"/>
      <c r="E62" s="5"/>
      <c r="G62" s="38">
        <f>NBlank!D62</f>
        <v>0</v>
      </c>
      <c r="H62" s="38">
        <f t="shared" si="0"/>
        <v>0</v>
      </c>
      <c r="I62" s="38">
        <f t="shared" si="1"/>
        <v>0</v>
      </c>
    </row>
    <row r="63" spans="1:9" x14ac:dyDescent="0.2">
      <c r="A63" s="1" t="s">
        <v>66</v>
      </c>
      <c r="B63" s="19">
        <v>6.05</v>
      </c>
      <c r="C63" s="13">
        <v>3.5000000000000003E-2</v>
      </c>
      <c r="D63" s="5"/>
      <c r="E63" s="5"/>
      <c r="G63" s="38">
        <f>NBlank!D63</f>
        <v>0</v>
      </c>
      <c r="H63" s="38">
        <f t="shared" si="0"/>
        <v>0</v>
      </c>
      <c r="I63" s="38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0.28599999999999998</v>
      </c>
      <c r="D64" s="5"/>
      <c r="E64" s="5"/>
      <c r="G64" s="38">
        <f>NBlank!D64</f>
        <v>0</v>
      </c>
      <c r="H64" s="38">
        <f t="shared" si="0"/>
        <v>0</v>
      </c>
      <c r="I64" s="38">
        <f t="shared" si="1"/>
        <v>0</v>
      </c>
    </row>
    <row r="65" spans="1:9" x14ac:dyDescent="0.2">
      <c r="A65" s="1" t="s">
        <v>68</v>
      </c>
      <c r="B65" s="19">
        <v>6.492</v>
      </c>
      <c r="C65" s="13">
        <v>0.371</v>
      </c>
      <c r="D65" s="5"/>
      <c r="E65" s="5"/>
      <c r="G65" s="38">
        <f>NBlank!D65</f>
        <v>0</v>
      </c>
      <c r="H65" s="38">
        <f t="shared" si="0"/>
        <v>0</v>
      </c>
      <c r="I65" s="38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0.04</v>
      </c>
      <c r="D66" s="5"/>
      <c r="E66" s="5"/>
      <c r="G66" s="38">
        <f>NBlank!D66</f>
        <v>0</v>
      </c>
      <c r="H66" s="38">
        <f t="shared" si="0"/>
        <v>0</v>
      </c>
      <c r="I66" s="38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0.13900000000000001</v>
      </c>
      <c r="D67" s="5"/>
      <c r="E67" s="5"/>
      <c r="G67" s="38">
        <f>NBlank!D67</f>
        <v>0</v>
      </c>
      <c r="H67" s="38">
        <f t="shared" si="0"/>
        <v>0</v>
      </c>
      <c r="I67" s="38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0.114</v>
      </c>
      <c r="D68" s="5"/>
      <c r="E68" s="5"/>
      <c r="G68" s="38">
        <f>NBlank!D68</f>
        <v>0</v>
      </c>
      <c r="H68" s="38">
        <f t="shared" si="0"/>
        <v>0</v>
      </c>
      <c r="I68" s="38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2.1999999999999999E-2</v>
      </c>
      <c r="D69" s="5"/>
      <c r="E69" s="5"/>
      <c r="G69" s="38">
        <f>NBlank!D69</f>
        <v>0</v>
      </c>
      <c r="H69" s="38">
        <f t="shared" si="0"/>
        <v>0</v>
      </c>
      <c r="I69" s="38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1.2E-2</v>
      </c>
      <c r="D70" s="5"/>
      <c r="E70" s="5"/>
      <c r="G70" s="38">
        <f>NBlank!D70</f>
        <v>0</v>
      </c>
      <c r="H70" s="38">
        <f t="shared" si="0"/>
        <v>0</v>
      </c>
      <c r="I70" s="38">
        <f t="shared" si="1"/>
        <v>0</v>
      </c>
    </row>
    <row r="71" spans="1:9" x14ac:dyDescent="0.2">
      <c r="A71" s="1" t="s">
        <v>74</v>
      </c>
      <c r="B71" s="19">
        <v>7.899</v>
      </c>
      <c r="C71" s="13">
        <v>1.2999999999999999E-2</v>
      </c>
      <c r="D71" s="5"/>
      <c r="E71" s="5"/>
      <c r="G71" s="38">
        <f>NBlank!D71</f>
        <v>0</v>
      </c>
      <c r="H71" s="38">
        <f t="shared" si="0"/>
        <v>0</v>
      </c>
      <c r="I71" s="38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2.3E-2</v>
      </c>
      <c r="D72" s="5"/>
      <c r="E72" s="5"/>
      <c r="G72" s="38">
        <f>NBlank!D72</f>
        <v>0</v>
      </c>
      <c r="H72" s="38">
        <f t="shared" si="0"/>
        <v>0</v>
      </c>
      <c r="I72" s="38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1.2E-2</v>
      </c>
      <c r="D73" s="5"/>
      <c r="E73" s="5"/>
      <c r="G73" s="38">
        <f>NBlank!D73</f>
        <v>0</v>
      </c>
      <c r="H73" s="38">
        <f t="shared" si="0"/>
        <v>0</v>
      </c>
      <c r="I73" s="38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7.1999999999999995E-2</v>
      </c>
      <c r="D74" s="5"/>
      <c r="E74" s="5"/>
      <c r="G74" s="38">
        <f>NBlank!D74</f>
        <v>0</v>
      </c>
      <c r="H74" s="38">
        <f t="shared" si="0"/>
        <v>0</v>
      </c>
      <c r="I74" s="38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3.0000000000000001E-3</v>
      </c>
      <c r="D75" s="5"/>
      <c r="E75" s="5"/>
      <c r="G75" s="38">
        <f>NBlank!D75</f>
        <v>0</v>
      </c>
      <c r="H75" s="38">
        <f t="shared" si="0"/>
        <v>0</v>
      </c>
      <c r="I75" s="38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8.9999999999999993E-3</v>
      </c>
      <c r="D76" s="5"/>
      <c r="E76" s="5"/>
      <c r="G76" s="38">
        <f>NBlank!D76</f>
        <v>0</v>
      </c>
      <c r="H76" s="38">
        <f t="shared" si="0"/>
        <v>0</v>
      </c>
      <c r="I76" s="38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1.9E-2</v>
      </c>
      <c r="D77" s="5"/>
      <c r="E77" s="5"/>
      <c r="G77" s="38">
        <f>NBlank!D77</f>
        <v>0</v>
      </c>
      <c r="H77" s="38">
        <f t="shared" si="0"/>
        <v>0</v>
      </c>
      <c r="I77" s="38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1.4999999999999999E-2</v>
      </c>
      <c r="D78" s="5"/>
      <c r="E78" s="5"/>
      <c r="G78" s="38">
        <f>NBlank!D78</f>
        <v>0</v>
      </c>
      <c r="H78" s="38">
        <f t="shared" ref="H78:H84" si="2">F78-G78</f>
        <v>0</v>
      </c>
      <c r="I78" s="38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5.0000000000000001E-3</v>
      </c>
      <c r="D79" s="5"/>
      <c r="E79" s="5"/>
      <c r="G79" s="38">
        <f>NBlank!D79</f>
        <v>0</v>
      </c>
      <c r="H79" s="38">
        <f t="shared" si="2"/>
        <v>0</v>
      </c>
      <c r="I79" s="38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2.5999999999999999E-2</v>
      </c>
      <c r="D80" s="5"/>
      <c r="E80" s="5"/>
      <c r="G80" s="38">
        <f>NBlank!D80</f>
        <v>0</v>
      </c>
      <c r="H80" s="38">
        <f t="shared" si="2"/>
        <v>0</v>
      </c>
      <c r="I80" s="38">
        <f t="shared" si="3"/>
        <v>0</v>
      </c>
    </row>
    <row r="81" spans="1:9" x14ac:dyDescent="0.2">
      <c r="A81" s="1" t="s">
        <v>84</v>
      </c>
      <c r="B81" s="19">
        <v>10.551</v>
      </c>
      <c r="C81" s="13">
        <v>0.04</v>
      </c>
      <c r="D81" s="5"/>
      <c r="E81" s="5"/>
      <c r="G81" s="38">
        <f>NBlank!D81</f>
        <v>0</v>
      </c>
      <c r="H81" s="38">
        <f t="shared" si="2"/>
        <v>0</v>
      </c>
      <c r="I81" s="38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6.0000000000000001E-3</v>
      </c>
      <c r="D82" s="5"/>
      <c r="E82" s="5"/>
      <c r="G82" s="38">
        <f>NBlank!D82</f>
        <v>0</v>
      </c>
      <c r="H82" s="38">
        <f t="shared" si="2"/>
        <v>0</v>
      </c>
      <c r="I82" s="38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38">
        <f>NBlank!D83</f>
        <v>0</v>
      </c>
      <c r="H83" s="38">
        <f t="shared" si="2"/>
        <v>0</v>
      </c>
      <c r="I83" s="38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38">
        <f>NBlank!D84</f>
        <v>0</v>
      </c>
      <c r="H84" s="38">
        <f t="shared" si="2"/>
        <v>0</v>
      </c>
      <c r="I84" s="38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/>
  <dimension ref="A1:I100"/>
  <sheetViews>
    <sheetView zoomScaleNormal="100" workbookViewId="0">
      <selection activeCell="I13" sqref="I13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113</v>
      </c>
      <c r="G1" s="35" t="s">
        <v>135</v>
      </c>
    </row>
    <row r="2" spans="1:9" x14ac:dyDescent="0.2">
      <c r="A2" s="1" t="s">
        <v>1</v>
      </c>
      <c r="C2" s="1"/>
      <c r="D2" s="7">
        <v>242</v>
      </c>
      <c r="F2" s="34" t="s">
        <v>114</v>
      </c>
      <c r="G2" s="35" t="s">
        <v>136</v>
      </c>
    </row>
    <row r="3" spans="1:9" x14ac:dyDescent="0.2">
      <c r="A3" s="1" t="s">
        <v>2</v>
      </c>
      <c r="C3" s="1"/>
      <c r="D3" s="7" t="s">
        <v>3</v>
      </c>
      <c r="F3" s="34" t="s">
        <v>116</v>
      </c>
      <c r="G3" s="36" t="s">
        <v>139</v>
      </c>
    </row>
    <row r="4" spans="1:9" x14ac:dyDescent="0.2">
      <c r="A4" s="1" t="s">
        <v>4</v>
      </c>
      <c r="C4" s="1"/>
      <c r="D4" s="7" t="s">
        <v>5</v>
      </c>
      <c r="F4" s="34" t="s">
        <v>117</v>
      </c>
      <c r="G4" s="34">
        <f>[1]Dados!$P$76</f>
        <v>7.556666666666656</v>
      </c>
    </row>
    <row r="5" spans="1:9" x14ac:dyDescent="0.2">
      <c r="A5" s="1" t="s">
        <v>6</v>
      </c>
      <c r="C5" s="1"/>
      <c r="D5" s="7" t="s">
        <v>7</v>
      </c>
      <c r="F5" s="34" t="s">
        <v>118</v>
      </c>
      <c r="G5" s="36" t="s">
        <v>119</v>
      </c>
    </row>
    <row r="6" spans="1:9" x14ac:dyDescent="0.2">
      <c r="A6" s="1" t="s">
        <v>8</v>
      </c>
      <c r="C6" s="1"/>
      <c r="D6" s="7" t="s">
        <v>98</v>
      </c>
      <c r="F6" s="34" t="s">
        <v>120</v>
      </c>
      <c r="G6" s="36" t="s">
        <v>121</v>
      </c>
    </row>
    <row r="8" spans="1:9" x14ac:dyDescent="0.2">
      <c r="C8" s="2" t="s">
        <v>99</v>
      </c>
      <c r="D8" s="4">
        <v>139.26751999999999</v>
      </c>
      <c r="E8" s="4" t="s">
        <v>101</v>
      </c>
      <c r="F8" s="5">
        <v>1</v>
      </c>
      <c r="H8" s="6" t="s">
        <v>123</v>
      </c>
      <c r="I8" s="6">
        <v>12.56</v>
      </c>
    </row>
    <row r="9" spans="1:9" s="12" customFormat="1" x14ac:dyDescent="0.2">
      <c r="A9" s="8"/>
      <c r="B9" s="9"/>
      <c r="C9" s="9" t="s">
        <v>100</v>
      </c>
      <c r="D9" s="10">
        <v>0.7429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99</v>
      </c>
      <c r="E11" s="5" t="s">
        <v>100</v>
      </c>
      <c r="F11" s="5" t="s">
        <v>102</v>
      </c>
      <c r="G11" s="37" t="s">
        <v>124</v>
      </c>
      <c r="H11" s="6" t="s">
        <v>125</v>
      </c>
      <c r="I11" s="6" t="s">
        <v>126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0.218</v>
      </c>
      <c r="D13" s="5">
        <v>3.456</v>
      </c>
      <c r="E13" s="5">
        <v>0.1842048</v>
      </c>
      <c r="F13" s="5">
        <v>3.456</v>
      </c>
      <c r="G13" s="38">
        <f>NBlank!D13</f>
        <v>0</v>
      </c>
      <c r="H13" s="38">
        <f>F13-G13</f>
        <v>3.456</v>
      </c>
      <c r="I13" s="38">
        <f>$I$8*100*H13/($G$4*10^3)</f>
        <v>0.57442470224966991</v>
      </c>
    </row>
    <row r="14" spans="1:9" x14ac:dyDescent="0.2">
      <c r="A14" s="1" t="s">
        <v>17</v>
      </c>
      <c r="B14" s="19">
        <v>1.254</v>
      </c>
      <c r="C14" s="13">
        <v>0.129</v>
      </c>
      <c r="D14" s="5">
        <v>2.0379999999999998</v>
      </c>
      <c r="E14" s="5">
        <v>0.11209</v>
      </c>
      <c r="F14" s="5">
        <v>2.0379999999999998</v>
      </c>
      <c r="G14" s="38">
        <f>NBlank!D14</f>
        <v>0</v>
      </c>
      <c r="H14" s="38">
        <f t="shared" ref="H14:H77" si="0">F14-G14</f>
        <v>2.0379999999999998</v>
      </c>
      <c r="I14" s="38">
        <f t="shared" ref="I14:I77" si="1">$I$8*100*H14/($G$4*10^3)</f>
        <v>0.33873771504190603</v>
      </c>
    </row>
    <row r="15" spans="1:9" x14ac:dyDescent="0.2">
      <c r="A15" s="1" t="s">
        <v>18</v>
      </c>
      <c r="B15" s="19">
        <v>1.4870000000000001</v>
      </c>
      <c r="C15" s="13">
        <v>7.4999999999999997E-2</v>
      </c>
      <c r="D15" s="5">
        <v>25.52</v>
      </c>
      <c r="E15" s="5">
        <v>0.25519999999999998</v>
      </c>
      <c r="F15" s="5">
        <v>25.52</v>
      </c>
      <c r="G15" s="38">
        <f>NBlank!D15</f>
        <v>0</v>
      </c>
      <c r="H15" s="38">
        <f t="shared" si="0"/>
        <v>25.52</v>
      </c>
      <c r="I15" s="38">
        <f t="shared" si="1"/>
        <v>4.2417009263343681</v>
      </c>
    </row>
    <row r="16" spans="1:9" x14ac:dyDescent="0.2">
      <c r="A16" s="1" t="s">
        <v>19</v>
      </c>
      <c r="B16" s="19">
        <v>1.74</v>
      </c>
      <c r="C16" s="13">
        <v>0.10199999999999999</v>
      </c>
      <c r="D16" s="5">
        <v>29.56</v>
      </c>
      <c r="E16" s="5">
        <v>0.29559999999999997</v>
      </c>
      <c r="F16" s="5">
        <v>29.56</v>
      </c>
      <c r="G16" s="38">
        <f>NBlank!D16</f>
        <v>0</v>
      </c>
      <c r="H16" s="38">
        <f t="shared" si="0"/>
        <v>29.56</v>
      </c>
      <c r="I16" s="38">
        <f t="shared" si="1"/>
        <v>4.9131927657697467</v>
      </c>
    </row>
    <row r="17" spans="1:9" x14ac:dyDescent="0.2">
      <c r="A17" s="1" t="s">
        <v>20</v>
      </c>
      <c r="B17" s="19">
        <v>2.0099999999999998</v>
      </c>
      <c r="C17" s="13">
        <v>8.2000000000000003E-2</v>
      </c>
      <c r="D17" s="5">
        <v>1.859</v>
      </c>
      <c r="E17" s="5">
        <v>8.1981899999999996E-2</v>
      </c>
      <c r="F17" s="5">
        <v>1.859</v>
      </c>
      <c r="G17" s="38">
        <f>NBlank!D17</f>
        <v>0</v>
      </c>
      <c r="H17" s="38">
        <f t="shared" si="0"/>
        <v>1.859</v>
      </c>
      <c r="I17" s="38">
        <f t="shared" si="1"/>
        <v>0.30898597265108113</v>
      </c>
    </row>
    <row r="18" spans="1:9" x14ac:dyDescent="0.2">
      <c r="A18" s="1" t="s">
        <v>21</v>
      </c>
      <c r="B18" s="19">
        <v>2.3079999999999998</v>
      </c>
      <c r="C18" s="13">
        <v>0.1</v>
      </c>
      <c r="D18" s="5">
        <v>13.19</v>
      </c>
      <c r="E18" s="5">
        <v>0.175427</v>
      </c>
      <c r="F18" s="5">
        <v>13.19</v>
      </c>
      <c r="G18" s="38">
        <f>NBlank!D18</f>
        <v>0.38350000000000001</v>
      </c>
      <c r="H18" s="38">
        <f t="shared" si="0"/>
        <v>12.8065</v>
      </c>
      <c r="I18" s="38">
        <f t="shared" si="1"/>
        <v>2.1285792677547448</v>
      </c>
    </row>
    <row r="19" spans="1:9" x14ac:dyDescent="0.2">
      <c r="A19" s="1" t="s">
        <v>22</v>
      </c>
      <c r="B19" s="19">
        <v>2.6219999999999999</v>
      </c>
      <c r="C19" s="13">
        <v>6.9000000000000006E-2</v>
      </c>
      <c r="D19" s="5">
        <v>0.76580000000000004</v>
      </c>
      <c r="E19" s="5">
        <v>6.9994120000000007E-2</v>
      </c>
      <c r="F19" s="5">
        <v>0.76580000000000004</v>
      </c>
      <c r="G19" s="38">
        <f>NBlank!D19</f>
        <v>0.3085</v>
      </c>
      <c r="H19" s="38">
        <f t="shared" si="0"/>
        <v>0.45730000000000004</v>
      </c>
      <c r="I19" s="38">
        <f t="shared" si="1"/>
        <v>7.6008222320247135E-2</v>
      </c>
    </row>
    <row r="20" spans="1:9" x14ac:dyDescent="0.2">
      <c r="A20" s="1" t="s">
        <v>23</v>
      </c>
      <c r="B20" s="19">
        <v>3.3140000000000001</v>
      </c>
      <c r="C20" s="13">
        <v>0.188</v>
      </c>
      <c r="D20" s="5">
        <v>11.28</v>
      </c>
      <c r="E20" s="5">
        <v>0.241392</v>
      </c>
      <c r="F20" s="5">
        <v>11.28</v>
      </c>
      <c r="G20" s="38">
        <f>NBlank!D20</f>
        <v>0</v>
      </c>
      <c r="H20" s="38">
        <f t="shared" si="0"/>
        <v>11.28</v>
      </c>
      <c r="I20" s="38">
        <f t="shared" si="1"/>
        <v>1.874858403176006</v>
      </c>
    </row>
    <row r="21" spans="1:9" x14ac:dyDescent="0.2">
      <c r="A21" s="1" t="s">
        <v>24</v>
      </c>
      <c r="B21" s="19">
        <v>3.6920000000000002</v>
      </c>
      <c r="C21" s="13">
        <v>0.22800000000000001</v>
      </c>
      <c r="D21" s="5">
        <v>8.56</v>
      </c>
      <c r="E21" s="5">
        <v>0.25423200000000001</v>
      </c>
      <c r="F21" s="5">
        <v>8.56</v>
      </c>
      <c r="G21" s="38">
        <f>NBlank!D21</f>
        <v>0.2301</v>
      </c>
      <c r="H21" s="38">
        <f t="shared" si="0"/>
        <v>8.3299000000000003</v>
      </c>
      <c r="I21" s="38">
        <f t="shared" si="1"/>
        <v>1.3845197706219694</v>
      </c>
    </row>
    <row r="22" spans="1:9" x14ac:dyDescent="0.2">
      <c r="A22" s="1" t="s">
        <v>25</v>
      </c>
      <c r="B22" s="19">
        <v>4.0910000000000002</v>
      </c>
      <c r="C22" s="13">
        <v>0.16700000000000001</v>
      </c>
      <c r="D22" s="5"/>
      <c r="E22" s="5"/>
      <c r="G22" s="38">
        <f>NBlank!D22</f>
        <v>0</v>
      </c>
      <c r="H22" s="38">
        <f t="shared" si="0"/>
        <v>0</v>
      </c>
      <c r="I22" s="38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0.159</v>
      </c>
      <c r="D23" s="5">
        <v>2.2000000000000002</v>
      </c>
      <c r="E23" s="5">
        <v>0.15686</v>
      </c>
      <c r="F23" s="5">
        <v>2.2000000000000002</v>
      </c>
      <c r="G23" s="38">
        <f>NBlank!D23</f>
        <v>1.319</v>
      </c>
      <c r="H23" s="38">
        <f t="shared" si="0"/>
        <v>0.88100000000000023</v>
      </c>
      <c r="I23" s="38">
        <f t="shared" si="1"/>
        <v>0.14643176003528918</v>
      </c>
    </row>
    <row r="24" spans="1:9" x14ac:dyDescent="0.2">
      <c r="A24" s="1" t="s">
        <v>27</v>
      </c>
      <c r="B24" s="19">
        <v>4.952</v>
      </c>
      <c r="C24" s="13">
        <v>0.158</v>
      </c>
      <c r="D24" s="5"/>
      <c r="E24" s="5"/>
      <c r="G24" s="38">
        <f>NBlank!D24</f>
        <v>0</v>
      </c>
      <c r="H24" s="38">
        <f t="shared" si="0"/>
        <v>0</v>
      </c>
      <c r="I24" s="38">
        <f t="shared" si="1"/>
        <v>0</v>
      </c>
    </row>
    <row r="25" spans="1:9" x14ac:dyDescent="0.2">
      <c r="A25" s="1" t="s">
        <v>28</v>
      </c>
      <c r="B25" s="19">
        <v>5.415</v>
      </c>
      <c r="C25" s="13">
        <v>0.05</v>
      </c>
      <c r="D25" s="5"/>
      <c r="E25" s="5"/>
      <c r="G25" s="38">
        <f>NBlank!D25</f>
        <v>0</v>
      </c>
      <c r="H25" s="38">
        <f t="shared" si="0"/>
        <v>0</v>
      </c>
      <c r="I25" s="38">
        <f t="shared" si="1"/>
        <v>0</v>
      </c>
    </row>
    <row r="26" spans="1:9" x14ac:dyDescent="0.2">
      <c r="A26" s="1" t="s">
        <v>29</v>
      </c>
      <c r="B26" s="19">
        <v>5.899</v>
      </c>
      <c r="C26" s="13">
        <v>3.2000000000000001E-2</v>
      </c>
      <c r="D26" s="5">
        <v>0.40660000000000002</v>
      </c>
      <c r="E26" s="5">
        <v>3.8342380000000002E-2</v>
      </c>
      <c r="F26" s="5">
        <v>0.40660000000000002</v>
      </c>
      <c r="G26" s="38">
        <f>NBlank!D26</f>
        <v>0</v>
      </c>
      <c r="H26" s="38">
        <f t="shared" si="0"/>
        <v>0.40660000000000002</v>
      </c>
      <c r="I26" s="38">
        <f t="shared" si="1"/>
        <v>6.7581332157035837E-2</v>
      </c>
    </row>
    <row r="27" spans="1:9" x14ac:dyDescent="0.2">
      <c r="A27" s="1" t="s">
        <v>30</v>
      </c>
      <c r="B27" s="19">
        <v>6.4050000000000002</v>
      </c>
      <c r="C27" s="13">
        <v>5.1999999999999998E-2</v>
      </c>
      <c r="D27" s="5">
        <v>40.090000000000003</v>
      </c>
      <c r="E27" s="5">
        <v>0.40089999999999998</v>
      </c>
      <c r="F27" s="5">
        <v>40.090000000000003</v>
      </c>
      <c r="G27" s="38">
        <f>NBlank!D27</f>
        <v>0</v>
      </c>
      <c r="H27" s="38">
        <f t="shared" si="0"/>
        <v>40.090000000000003</v>
      </c>
      <c r="I27" s="38">
        <f t="shared" si="1"/>
        <v>6.6633930304367102</v>
      </c>
    </row>
    <row r="28" spans="1:9" x14ac:dyDescent="0.2">
      <c r="A28" s="1" t="s">
        <v>31</v>
      </c>
      <c r="B28" s="19">
        <v>6.93</v>
      </c>
      <c r="C28" s="13">
        <v>0.26100000000000001</v>
      </c>
      <c r="D28" s="5"/>
      <c r="E28" s="5"/>
      <c r="G28" s="38">
        <f>NBlank!D28</f>
        <v>0</v>
      </c>
      <c r="H28" s="38">
        <f t="shared" si="0"/>
        <v>0</v>
      </c>
      <c r="I28" s="38">
        <f t="shared" si="1"/>
        <v>0</v>
      </c>
    </row>
    <row r="29" spans="1:9" x14ac:dyDescent="0.2">
      <c r="A29" s="1" t="s">
        <v>89</v>
      </c>
      <c r="B29" s="19">
        <v>7.4779999999999998</v>
      </c>
      <c r="C29" s="13">
        <v>1.2999999999999999E-2</v>
      </c>
      <c r="D29" s="5"/>
      <c r="E29" s="5"/>
      <c r="G29" s="38">
        <f>NBlank!D29</f>
        <v>0</v>
      </c>
      <c r="H29" s="38">
        <f t="shared" si="0"/>
        <v>0</v>
      </c>
      <c r="I29" s="38">
        <f t="shared" si="1"/>
        <v>0</v>
      </c>
    </row>
    <row r="30" spans="1:9" x14ac:dyDescent="0.2">
      <c r="A30" s="1" t="s">
        <v>33</v>
      </c>
      <c r="B30" s="19">
        <v>8.048</v>
      </c>
      <c r="C30" s="13">
        <v>0.01</v>
      </c>
      <c r="D30" s="5">
        <v>1.9640000000000001E-2</v>
      </c>
      <c r="E30" s="5">
        <v>7.1509240000000003E-3</v>
      </c>
      <c r="F30" s="5">
        <v>1.9640000000000001E-2</v>
      </c>
      <c r="G30" s="38">
        <f>NBlank!D30</f>
        <v>0</v>
      </c>
      <c r="H30" s="38">
        <f t="shared" si="0"/>
        <v>1.9640000000000001E-2</v>
      </c>
      <c r="I30" s="38">
        <f t="shared" si="1"/>
        <v>3.2643811204234718E-3</v>
      </c>
    </row>
    <row r="31" spans="1:9" x14ac:dyDescent="0.2">
      <c r="A31" s="1" t="s">
        <v>34</v>
      </c>
      <c r="B31" s="19">
        <v>8.6389999999999993</v>
      </c>
      <c r="C31" s="13">
        <v>1.4E-2</v>
      </c>
      <c r="D31" s="5">
        <v>0.22270000000000001</v>
      </c>
      <c r="E31" s="5">
        <v>1.6101210000000001E-2</v>
      </c>
      <c r="F31" s="5">
        <v>0.22270000000000001</v>
      </c>
      <c r="G31" s="38">
        <f>NBlank!D31</f>
        <v>0</v>
      </c>
      <c r="H31" s="38">
        <f t="shared" si="0"/>
        <v>0.22270000000000001</v>
      </c>
      <c r="I31" s="38">
        <f t="shared" si="1"/>
        <v>3.7015156594618494E-2</v>
      </c>
    </row>
    <row r="32" spans="1:9" x14ac:dyDescent="0.2">
      <c r="A32" s="1" t="s">
        <v>35</v>
      </c>
      <c r="B32" s="19">
        <v>9.2520000000000007</v>
      </c>
      <c r="C32" s="13">
        <v>1.0999999999999999E-2</v>
      </c>
      <c r="D32" s="5"/>
      <c r="E32" s="5"/>
      <c r="G32" s="38">
        <f>NBlank!D32</f>
        <v>0</v>
      </c>
      <c r="H32" s="38">
        <f t="shared" si="0"/>
        <v>0</v>
      </c>
      <c r="I32" s="38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5.0000000000000001E-3</v>
      </c>
      <c r="D33" s="5"/>
      <c r="E33" s="5"/>
      <c r="G33" s="38">
        <f>NBlank!D33</f>
        <v>0</v>
      </c>
      <c r="H33" s="38">
        <f t="shared" si="0"/>
        <v>0</v>
      </c>
      <c r="I33" s="38">
        <f t="shared" si="1"/>
        <v>0</v>
      </c>
    </row>
    <row r="34" spans="1:9" x14ac:dyDescent="0.2">
      <c r="A34" s="1" t="s">
        <v>37</v>
      </c>
      <c r="B34" s="19">
        <v>10.544</v>
      </c>
      <c r="C34" s="13">
        <v>1.7000000000000001E-2</v>
      </c>
      <c r="D34" s="5">
        <v>3.9829999999999997E-2</v>
      </c>
      <c r="E34" s="5">
        <v>1.1741883999999999E-2</v>
      </c>
      <c r="F34" s="5">
        <v>3.9829999999999997E-2</v>
      </c>
      <c r="G34" s="38">
        <f>NBlank!D34</f>
        <v>0</v>
      </c>
      <c r="H34" s="38">
        <f t="shared" si="0"/>
        <v>3.9829999999999997E-2</v>
      </c>
      <c r="I34" s="38">
        <f t="shared" si="1"/>
        <v>6.6201782090869084E-3</v>
      </c>
    </row>
    <row r="35" spans="1:9" x14ac:dyDescent="0.2">
      <c r="A35" s="1" t="s">
        <v>38</v>
      </c>
      <c r="B35" s="19">
        <v>11.222</v>
      </c>
      <c r="C35" s="13">
        <v>1.2999999999999999E-2</v>
      </c>
      <c r="D35" s="5"/>
      <c r="E35" s="5"/>
      <c r="G35" s="38">
        <f>NBlank!D35</f>
        <v>0</v>
      </c>
      <c r="H35" s="38">
        <f t="shared" si="0"/>
        <v>0</v>
      </c>
      <c r="I35" s="38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3.1E-2</v>
      </c>
      <c r="D36" s="5">
        <v>5.9950000000000003E-2</v>
      </c>
      <c r="E36" s="5">
        <v>1.9537704999999999E-2</v>
      </c>
      <c r="F36" s="5">
        <v>5.9950000000000003E-2</v>
      </c>
      <c r="G36" s="38">
        <f>NBlank!D36</f>
        <v>0</v>
      </c>
      <c r="H36" s="38">
        <f t="shared" si="0"/>
        <v>5.9950000000000003E-2</v>
      </c>
      <c r="I36" s="38">
        <f t="shared" si="1"/>
        <v>9.9643405381561675E-3</v>
      </c>
    </row>
    <row r="37" spans="1:9" x14ac:dyDescent="0.2">
      <c r="A37" s="1" t="s">
        <v>40</v>
      </c>
      <c r="B37" s="19">
        <v>13.395</v>
      </c>
      <c r="C37" s="13">
        <v>0.05</v>
      </c>
      <c r="D37" s="5"/>
      <c r="E37" s="5"/>
      <c r="G37" s="38">
        <f>NBlank!D37</f>
        <v>0</v>
      </c>
      <c r="H37" s="38">
        <f t="shared" si="0"/>
        <v>0</v>
      </c>
      <c r="I37" s="38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2.3E-2</v>
      </c>
      <c r="D38" s="5"/>
      <c r="E38" s="5"/>
      <c r="G38" s="38">
        <f>NBlank!D38</f>
        <v>0</v>
      </c>
      <c r="H38" s="38">
        <f t="shared" si="0"/>
        <v>0</v>
      </c>
      <c r="I38" s="38">
        <f t="shared" si="1"/>
        <v>0</v>
      </c>
    </row>
    <row r="39" spans="1:9" x14ac:dyDescent="0.2">
      <c r="A39" s="1" t="s">
        <v>42</v>
      </c>
      <c r="B39" s="19">
        <v>14.959</v>
      </c>
      <c r="C39" s="13">
        <v>0.03</v>
      </c>
      <c r="D39" s="5"/>
      <c r="E39" s="5"/>
      <c r="G39" s="38">
        <f>NBlank!D39</f>
        <v>0</v>
      </c>
      <c r="H39" s="38">
        <f t="shared" si="0"/>
        <v>0</v>
      </c>
      <c r="I39" s="38">
        <f t="shared" si="1"/>
        <v>0</v>
      </c>
    </row>
    <row r="40" spans="1:9" x14ac:dyDescent="0.2">
      <c r="A40" s="1" t="s">
        <v>43</v>
      </c>
      <c r="B40" s="19">
        <v>15.775</v>
      </c>
      <c r="C40" s="13">
        <v>4.5999999999999999E-2</v>
      </c>
      <c r="D40" s="5"/>
      <c r="E40" s="5"/>
      <c r="G40" s="38">
        <f>NBlank!D40</f>
        <v>0</v>
      </c>
      <c r="H40" s="38">
        <f t="shared" si="0"/>
        <v>0</v>
      </c>
      <c r="I40" s="38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4.4999999999999998E-2</v>
      </c>
      <c r="D41" s="5"/>
      <c r="E41" s="5"/>
      <c r="G41" s="38">
        <f>NBlank!D41</f>
        <v>0</v>
      </c>
      <c r="H41" s="38">
        <f t="shared" si="0"/>
        <v>0</v>
      </c>
      <c r="I41" s="38">
        <f t="shared" si="1"/>
        <v>0</v>
      </c>
    </row>
    <row r="42" spans="1:9" x14ac:dyDescent="0.2">
      <c r="A42" s="1" t="s">
        <v>45</v>
      </c>
      <c r="B42" s="19">
        <v>17.48</v>
      </c>
      <c r="C42" s="13">
        <v>0.03</v>
      </c>
      <c r="D42" s="5"/>
      <c r="E42" s="5"/>
      <c r="G42" s="38">
        <f>NBlank!D42</f>
        <v>0</v>
      </c>
      <c r="H42" s="38">
        <f t="shared" si="0"/>
        <v>0</v>
      </c>
      <c r="I42" s="38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1.4999999999999999E-2</v>
      </c>
      <c r="D43" s="5"/>
      <c r="E43" s="5"/>
      <c r="G43" s="38">
        <f>NBlank!D43</f>
        <v>0</v>
      </c>
      <c r="H43" s="38">
        <f t="shared" si="0"/>
        <v>0</v>
      </c>
      <c r="I43" s="38">
        <f t="shared" si="1"/>
        <v>0</v>
      </c>
    </row>
    <row r="44" spans="1:9" x14ac:dyDescent="0.2">
      <c r="A44" s="1" t="s">
        <v>47</v>
      </c>
      <c r="B44" s="19">
        <v>19.279</v>
      </c>
      <c r="C44" s="13">
        <v>5.1999999999999998E-2</v>
      </c>
      <c r="D44" s="5"/>
      <c r="E44" s="5"/>
      <c r="G44" s="38">
        <f>NBlank!D44</f>
        <v>0</v>
      </c>
      <c r="H44" s="38">
        <f t="shared" si="0"/>
        <v>0</v>
      </c>
      <c r="I44" s="38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6.0999999999999999E-2</v>
      </c>
      <c r="D45" s="5"/>
      <c r="E45" s="5"/>
      <c r="G45" s="38">
        <f>NBlank!D45</f>
        <v>0</v>
      </c>
      <c r="H45" s="38">
        <f t="shared" si="0"/>
        <v>0</v>
      </c>
      <c r="I45" s="38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9.9000000000000005E-2</v>
      </c>
      <c r="D46" s="5"/>
      <c r="E46" s="5"/>
      <c r="G46" s="38">
        <f>NBlank!D46</f>
        <v>0</v>
      </c>
      <c r="H46" s="38">
        <f t="shared" si="0"/>
        <v>0</v>
      </c>
      <c r="I46" s="38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0.106</v>
      </c>
      <c r="D47" s="5"/>
      <c r="E47" s="5"/>
      <c r="G47" s="38">
        <f>NBlank!D47</f>
        <v>0</v>
      </c>
      <c r="H47" s="38">
        <f t="shared" si="0"/>
        <v>0</v>
      </c>
      <c r="I47" s="38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7.4999999999999997E-2</v>
      </c>
      <c r="D48" s="5"/>
      <c r="E48" s="5"/>
      <c r="G48" s="38">
        <f>NBlank!D48</f>
        <v>0</v>
      </c>
      <c r="H48" s="38">
        <f t="shared" si="0"/>
        <v>0</v>
      </c>
      <c r="I48" s="38">
        <f t="shared" si="1"/>
        <v>0</v>
      </c>
    </row>
    <row r="49" spans="1:9" x14ac:dyDescent="0.2">
      <c r="A49" s="1" t="s">
        <v>52</v>
      </c>
      <c r="B49" s="19">
        <v>24.21</v>
      </c>
      <c r="C49" s="13">
        <v>6.4000000000000001E-2</v>
      </c>
      <c r="D49" s="5"/>
      <c r="E49" s="5"/>
      <c r="G49" s="38">
        <f>NBlank!D49</f>
        <v>0</v>
      </c>
      <c r="H49" s="38">
        <f t="shared" si="0"/>
        <v>0</v>
      </c>
      <c r="I49" s="38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8.8999999999999996E-2</v>
      </c>
      <c r="D50" s="5"/>
      <c r="E50" s="5"/>
      <c r="G50" s="38">
        <f>NBlank!D50</f>
        <v>0</v>
      </c>
      <c r="H50" s="38">
        <f t="shared" si="0"/>
        <v>0</v>
      </c>
      <c r="I50" s="38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0.11600000000000001</v>
      </c>
      <c r="D51" s="5"/>
      <c r="E51" s="5"/>
      <c r="G51" s="38">
        <f>NBlank!D51</f>
        <v>0</v>
      </c>
      <c r="H51" s="38">
        <f t="shared" si="0"/>
        <v>0</v>
      </c>
      <c r="I51" s="38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1.71</v>
      </c>
      <c r="D52" s="5"/>
      <c r="E52" s="5"/>
      <c r="G52" s="38">
        <f>NBlank!D52</f>
        <v>0</v>
      </c>
      <c r="H52" s="38">
        <f t="shared" si="0"/>
        <v>0</v>
      </c>
      <c r="I52" s="38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0.74</v>
      </c>
      <c r="D53" s="5"/>
      <c r="E53" s="5"/>
      <c r="G53" s="38">
        <f>NBlank!D53</f>
        <v>0</v>
      </c>
      <c r="H53" s="38">
        <f t="shared" si="0"/>
        <v>0</v>
      </c>
      <c r="I53" s="38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0.218</v>
      </c>
      <c r="D54" s="5"/>
      <c r="E54" s="5"/>
      <c r="G54" s="38">
        <f>NBlank!D54</f>
        <v>0</v>
      </c>
      <c r="H54" s="38">
        <f t="shared" si="0"/>
        <v>0</v>
      </c>
      <c r="I54" s="38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1.2010000000000001</v>
      </c>
      <c r="D55" s="5"/>
      <c r="E55" s="5"/>
      <c r="G55" s="38">
        <f>NBlank!D55</f>
        <v>0</v>
      </c>
      <c r="H55" s="38">
        <f t="shared" si="0"/>
        <v>0</v>
      </c>
      <c r="I55" s="38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0.72099999999999997</v>
      </c>
      <c r="D56" s="5"/>
      <c r="E56" s="5"/>
      <c r="G56" s="38">
        <f>NBlank!D56</f>
        <v>0</v>
      </c>
      <c r="H56" s="38">
        <f t="shared" si="0"/>
        <v>0</v>
      </c>
      <c r="I56" s="38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0.39500000000000002</v>
      </c>
      <c r="D57" s="5"/>
      <c r="E57" s="5"/>
      <c r="G57" s="38">
        <f>NBlank!D57</f>
        <v>0</v>
      </c>
      <c r="H57" s="38">
        <f t="shared" si="0"/>
        <v>0</v>
      </c>
      <c r="I57" s="38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0.28599999999999998</v>
      </c>
      <c r="D58" s="5"/>
      <c r="E58" s="5"/>
      <c r="G58" s="38">
        <f>NBlank!D58</f>
        <v>0</v>
      </c>
      <c r="H58" s="38">
        <f t="shared" si="0"/>
        <v>0</v>
      </c>
      <c r="I58" s="38">
        <f t="shared" si="1"/>
        <v>0</v>
      </c>
    </row>
    <row r="59" spans="1:9" x14ac:dyDescent="0.2">
      <c r="A59" s="1" t="s">
        <v>62</v>
      </c>
      <c r="B59" s="19">
        <v>5.23</v>
      </c>
      <c r="C59" s="13">
        <v>0.15</v>
      </c>
      <c r="D59" s="5"/>
      <c r="E59" s="5"/>
      <c r="G59" s="38">
        <f>NBlank!D59</f>
        <v>0</v>
      </c>
      <c r="H59" s="38">
        <f t="shared" si="0"/>
        <v>0</v>
      </c>
      <c r="I59" s="38">
        <f t="shared" si="1"/>
        <v>0</v>
      </c>
    </row>
    <row r="60" spans="1:9" x14ac:dyDescent="0.2">
      <c r="A60" s="1" t="s">
        <v>63</v>
      </c>
      <c r="B60" s="19">
        <v>5.431</v>
      </c>
      <c r="C60" s="13">
        <v>0.157</v>
      </c>
      <c r="D60" s="5"/>
      <c r="E60" s="5"/>
      <c r="G60" s="38">
        <f>NBlank!D60</f>
        <v>0</v>
      </c>
      <c r="H60" s="38">
        <f t="shared" si="0"/>
        <v>0</v>
      </c>
      <c r="I60" s="38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7.0999999999999994E-2</v>
      </c>
      <c r="D61" s="5"/>
      <c r="E61" s="5"/>
      <c r="G61" s="38">
        <f>NBlank!D61</f>
        <v>0</v>
      </c>
      <c r="H61" s="38">
        <f t="shared" si="0"/>
        <v>0</v>
      </c>
      <c r="I61" s="38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0.191</v>
      </c>
      <c r="D62" s="5"/>
      <c r="E62" s="5"/>
      <c r="G62" s="38">
        <f>NBlank!D62</f>
        <v>0</v>
      </c>
      <c r="H62" s="38">
        <f t="shared" si="0"/>
        <v>0</v>
      </c>
      <c r="I62" s="38">
        <f t="shared" si="1"/>
        <v>0</v>
      </c>
    </row>
    <row r="63" spans="1:9" x14ac:dyDescent="0.2">
      <c r="A63" s="1" t="s">
        <v>66</v>
      </c>
      <c r="B63" s="19">
        <v>6.05</v>
      </c>
      <c r="C63" s="13">
        <v>0.108</v>
      </c>
      <c r="D63" s="5"/>
      <c r="E63" s="5"/>
      <c r="G63" s="38">
        <f>NBlank!D63</f>
        <v>0</v>
      </c>
      <c r="H63" s="38">
        <f t="shared" si="0"/>
        <v>0</v>
      </c>
      <c r="I63" s="38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0.751</v>
      </c>
      <c r="D64" s="5"/>
      <c r="E64" s="5"/>
      <c r="G64" s="38">
        <f>NBlank!D64</f>
        <v>0</v>
      </c>
      <c r="H64" s="38">
        <f t="shared" si="0"/>
        <v>0</v>
      </c>
      <c r="I64" s="38">
        <f t="shared" si="1"/>
        <v>0</v>
      </c>
    </row>
    <row r="65" spans="1:9" x14ac:dyDescent="0.2">
      <c r="A65" s="1" t="s">
        <v>68</v>
      </c>
      <c r="B65" s="19">
        <v>6.492</v>
      </c>
      <c r="C65" s="13">
        <v>0.98399999999999999</v>
      </c>
      <c r="D65" s="5"/>
      <c r="E65" s="5"/>
      <c r="G65" s="38">
        <f>NBlank!D65</f>
        <v>0</v>
      </c>
      <c r="H65" s="38">
        <f t="shared" si="0"/>
        <v>0</v>
      </c>
      <c r="I65" s="38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7.3999999999999996E-2</v>
      </c>
      <c r="D66" s="5"/>
      <c r="E66" s="5"/>
      <c r="G66" s="38">
        <f>NBlank!D66</f>
        <v>0</v>
      </c>
      <c r="H66" s="38">
        <f t="shared" si="0"/>
        <v>0</v>
      </c>
      <c r="I66" s="38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0.36499999999999999</v>
      </c>
      <c r="D67" s="5"/>
      <c r="E67" s="5"/>
      <c r="G67" s="38">
        <f>NBlank!D67</f>
        <v>0</v>
      </c>
      <c r="H67" s="38">
        <f t="shared" si="0"/>
        <v>0</v>
      </c>
      <c r="I67" s="38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0.27500000000000002</v>
      </c>
      <c r="D68" s="5"/>
      <c r="E68" s="5"/>
      <c r="G68" s="38">
        <f>NBlank!D68</f>
        <v>0</v>
      </c>
      <c r="H68" s="38">
        <f t="shared" si="0"/>
        <v>0</v>
      </c>
      <c r="I68" s="38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3.3000000000000002E-2</v>
      </c>
      <c r="D69" s="5"/>
      <c r="E69" s="5"/>
      <c r="G69" s="38">
        <f>NBlank!D69</f>
        <v>0</v>
      </c>
      <c r="H69" s="38">
        <f t="shared" si="0"/>
        <v>0</v>
      </c>
      <c r="I69" s="38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2.1000000000000001E-2</v>
      </c>
      <c r="D70" s="5"/>
      <c r="E70" s="5"/>
      <c r="G70" s="38">
        <f>NBlank!D70</f>
        <v>0</v>
      </c>
      <c r="H70" s="38">
        <f t="shared" si="0"/>
        <v>0</v>
      </c>
      <c r="I70" s="38">
        <f t="shared" si="1"/>
        <v>0</v>
      </c>
    </row>
    <row r="71" spans="1:9" x14ac:dyDescent="0.2">
      <c r="A71" s="1" t="s">
        <v>74</v>
      </c>
      <c r="B71" s="19">
        <v>7.899</v>
      </c>
      <c r="C71" s="13">
        <v>2.3E-2</v>
      </c>
      <c r="D71" s="5"/>
      <c r="E71" s="5"/>
      <c r="G71" s="38">
        <f>NBlank!D71</f>
        <v>0</v>
      </c>
      <c r="H71" s="38">
        <f t="shared" si="0"/>
        <v>0</v>
      </c>
      <c r="I71" s="38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2.8000000000000001E-2</v>
      </c>
      <c r="D72" s="5"/>
      <c r="E72" s="5"/>
      <c r="G72" s="38">
        <f>NBlank!D72</f>
        <v>0</v>
      </c>
      <c r="H72" s="38">
        <f t="shared" si="0"/>
        <v>0</v>
      </c>
      <c r="I72" s="38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2.3E-2</v>
      </c>
      <c r="D73" s="5"/>
      <c r="E73" s="5"/>
      <c r="G73" s="38">
        <f>NBlank!D73</f>
        <v>0</v>
      </c>
      <c r="H73" s="38">
        <f t="shared" si="0"/>
        <v>0</v>
      </c>
      <c r="I73" s="38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0.10199999999999999</v>
      </c>
      <c r="D74" s="5"/>
      <c r="E74" s="5"/>
      <c r="G74" s="38">
        <f>NBlank!D74</f>
        <v>0</v>
      </c>
      <c r="H74" s="38">
        <f t="shared" si="0"/>
        <v>0</v>
      </c>
      <c r="I74" s="38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0.03</v>
      </c>
      <c r="D75" s="5"/>
      <c r="E75" s="5"/>
      <c r="G75" s="38">
        <f>NBlank!D75</f>
        <v>0</v>
      </c>
      <c r="H75" s="38">
        <f t="shared" si="0"/>
        <v>0</v>
      </c>
      <c r="I75" s="38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2.4E-2</v>
      </c>
      <c r="D76" s="5"/>
      <c r="E76" s="5"/>
      <c r="G76" s="38">
        <f>NBlank!D76</f>
        <v>0</v>
      </c>
      <c r="H76" s="38">
        <f t="shared" si="0"/>
        <v>0</v>
      </c>
      <c r="I76" s="38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2.5999999999999999E-2</v>
      </c>
      <c r="D77" s="5"/>
      <c r="E77" s="5"/>
      <c r="G77" s="38">
        <f>NBlank!D77</f>
        <v>0</v>
      </c>
      <c r="H77" s="38">
        <f t="shared" si="0"/>
        <v>0</v>
      </c>
      <c r="I77" s="38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2.9000000000000001E-2</v>
      </c>
      <c r="D78" s="5"/>
      <c r="E78" s="5"/>
      <c r="G78" s="38">
        <f>NBlank!D78</f>
        <v>0</v>
      </c>
      <c r="H78" s="38">
        <f t="shared" ref="H78:H84" si="2">F78-G78</f>
        <v>0</v>
      </c>
      <c r="I78" s="38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1.2999999999999999E-2</v>
      </c>
      <c r="D79" s="5"/>
      <c r="E79" s="5"/>
      <c r="G79" s="38">
        <f>NBlank!D79</f>
        <v>0</v>
      </c>
      <c r="H79" s="38">
        <f t="shared" si="2"/>
        <v>0</v>
      </c>
      <c r="I79" s="38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0.02</v>
      </c>
      <c r="D80" s="5"/>
      <c r="E80" s="5"/>
      <c r="G80" s="38">
        <f>NBlank!D80</f>
        <v>0</v>
      </c>
      <c r="H80" s="38">
        <f t="shared" si="2"/>
        <v>0</v>
      </c>
      <c r="I80" s="38">
        <f t="shared" si="3"/>
        <v>0</v>
      </c>
    </row>
    <row r="81" spans="1:9" x14ac:dyDescent="0.2">
      <c r="A81" s="1" t="s">
        <v>84</v>
      </c>
      <c r="B81" s="19">
        <v>10.551</v>
      </c>
      <c r="C81" s="13">
        <v>6.2E-2</v>
      </c>
      <c r="D81" s="5"/>
      <c r="E81" s="5"/>
      <c r="G81" s="38">
        <f>NBlank!D81</f>
        <v>0</v>
      </c>
      <c r="H81" s="38">
        <f t="shared" si="2"/>
        <v>0</v>
      </c>
      <c r="I81" s="38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1.4E-2</v>
      </c>
      <c r="D82" s="5"/>
      <c r="E82" s="5"/>
      <c r="G82" s="38">
        <f>NBlank!D82</f>
        <v>0</v>
      </c>
      <c r="H82" s="38">
        <f t="shared" si="2"/>
        <v>0</v>
      </c>
      <c r="I82" s="38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38">
        <f>NBlank!D83</f>
        <v>0</v>
      </c>
      <c r="H83" s="38">
        <f t="shared" si="2"/>
        <v>0</v>
      </c>
      <c r="I83" s="38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38">
        <f>NBlank!D84</f>
        <v>0</v>
      </c>
      <c r="H84" s="38">
        <f t="shared" si="2"/>
        <v>0</v>
      </c>
      <c r="I84" s="38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3C80-FC8A-443F-A651-C42FCE8D0DD2}">
  <sheetPr codeName="Planilha8"/>
  <dimension ref="A1:I100"/>
  <sheetViews>
    <sheetView zoomScaleNormal="100" workbookViewId="0">
      <selection activeCell="G2" sqref="G2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8" style="21" bestFit="1" customWidth="1"/>
    <col min="7" max="7" width="18.28515625" style="20" bestFit="1" customWidth="1"/>
    <col min="8" max="8" width="25.7109375" style="20" bestFit="1" customWidth="1"/>
    <col min="9" max="9" width="10.85546875" style="20" bestFit="1" customWidth="1"/>
    <col min="10" max="16384" width="9.140625" style="20"/>
  </cols>
  <sheetData>
    <row r="1" spans="1:9" x14ac:dyDescent="0.2">
      <c r="A1" s="24" t="s">
        <v>0</v>
      </c>
      <c r="C1" s="33"/>
      <c r="D1" s="33">
        <v>44370</v>
      </c>
      <c r="F1" s="34" t="s">
        <v>113</v>
      </c>
      <c r="G1" s="35" t="s">
        <v>152</v>
      </c>
    </row>
    <row r="2" spans="1:9" x14ac:dyDescent="0.2">
      <c r="A2" s="24" t="s">
        <v>1</v>
      </c>
      <c r="C2" s="24"/>
      <c r="D2" s="32">
        <v>318</v>
      </c>
      <c r="F2" s="34" t="s">
        <v>114</v>
      </c>
      <c r="G2" s="35" t="s">
        <v>151</v>
      </c>
    </row>
    <row r="3" spans="1:9" x14ac:dyDescent="0.2">
      <c r="A3" s="24" t="s">
        <v>2</v>
      </c>
      <c r="C3" s="24"/>
      <c r="D3" s="32" t="s">
        <v>148</v>
      </c>
      <c r="F3" s="34" t="s">
        <v>116</v>
      </c>
      <c r="G3" s="36" t="s">
        <v>150</v>
      </c>
    </row>
    <row r="4" spans="1:9" x14ac:dyDescent="0.2">
      <c r="A4" s="24" t="s">
        <v>4</v>
      </c>
      <c r="C4" s="24"/>
      <c r="D4" s="32" t="s">
        <v>5</v>
      </c>
      <c r="F4" s="34" t="s">
        <v>117</v>
      </c>
      <c r="G4" s="34">
        <f>[1]Dados!$P$78</f>
        <v>2.1933333333333249</v>
      </c>
    </row>
    <row r="5" spans="1:9" x14ac:dyDescent="0.2">
      <c r="A5" s="24" t="s">
        <v>6</v>
      </c>
      <c r="C5" s="24"/>
      <c r="D5" s="32" t="s">
        <v>7</v>
      </c>
      <c r="F5" s="34" t="s">
        <v>118</v>
      </c>
      <c r="G5" s="36" t="s">
        <v>119</v>
      </c>
    </row>
    <row r="6" spans="1:9" x14ac:dyDescent="0.2">
      <c r="A6" s="24" t="s">
        <v>8</v>
      </c>
      <c r="C6" s="24"/>
      <c r="D6" s="32" t="s">
        <v>149</v>
      </c>
      <c r="F6" s="34" t="s">
        <v>120</v>
      </c>
      <c r="G6" s="36" t="s">
        <v>121</v>
      </c>
    </row>
    <row r="8" spans="1:9" x14ac:dyDescent="0.2">
      <c r="C8" s="23" t="s">
        <v>99</v>
      </c>
      <c r="D8" s="22">
        <v>52.816899999999997</v>
      </c>
      <c r="E8" s="22" t="s">
        <v>101</v>
      </c>
      <c r="F8" s="21">
        <v>1</v>
      </c>
      <c r="G8" s="6"/>
      <c r="H8" s="6" t="s">
        <v>123</v>
      </c>
      <c r="I8" s="6">
        <v>12.56</v>
      </c>
    </row>
    <row r="9" spans="1:9" x14ac:dyDescent="0.2">
      <c r="C9" s="23" t="s">
        <v>100</v>
      </c>
      <c r="D9" s="22">
        <v>0.443</v>
      </c>
      <c r="G9" s="12"/>
      <c r="H9" s="12"/>
      <c r="I9" s="12"/>
    </row>
    <row r="10" spans="1:9" x14ac:dyDescent="0.2">
      <c r="C10" s="25"/>
      <c r="D10" s="21"/>
      <c r="E10" s="21"/>
      <c r="G10" s="6"/>
      <c r="H10" s="6"/>
      <c r="I10" s="6"/>
    </row>
    <row r="11" spans="1:9" x14ac:dyDescent="0.2">
      <c r="A11" s="24" t="s">
        <v>10</v>
      </c>
      <c r="B11" s="23" t="s">
        <v>11</v>
      </c>
      <c r="C11" s="25" t="s">
        <v>12</v>
      </c>
      <c r="D11" s="21" t="s">
        <v>99</v>
      </c>
      <c r="E11" s="21" t="s">
        <v>100</v>
      </c>
      <c r="F11" s="21" t="s">
        <v>102</v>
      </c>
      <c r="G11" s="37" t="s">
        <v>124</v>
      </c>
      <c r="H11" s="6" t="s">
        <v>125</v>
      </c>
      <c r="I11" s="6" t="s">
        <v>126</v>
      </c>
    </row>
    <row r="12" spans="1:9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9" x14ac:dyDescent="0.2">
      <c r="A13" s="24" t="s">
        <v>16</v>
      </c>
      <c r="B13" s="26">
        <v>1.0409999999999999</v>
      </c>
      <c r="C13" s="25">
        <v>0.216</v>
      </c>
      <c r="D13" s="21">
        <v>3.129</v>
      </c>
      <c r="E13" s="21">
        <v>0.18554970000000001</v>
      </c>
      <c r="F13" s="21">
        <v>3.129</v>
      </c>
      <c r="G13" s="44">
        <f>NBlank!D13</f>
        <v>0</v>
      </c>
      <c r="H13" s="44">
        <f>F13-G13</f>
        <v>3.129</v>
      </c>
      <c r="I13" s="44">
        <f>$I$8*100*H13/($G$4*10^3)</f>
        <v>1.7918042553191558</v>
      </c>
    </row>
    <row r="14" spans="1:9" x14ac:dyDescent="0.2">
      <c r="A14" s="24" t="s">
        <v>17</v>
      </c>
      <c r="B14" s="26">
        <v>1.254</v>
      </c>
      <c r="C14" s="25">
        <v>0.13400000000000001</v>
      </c>
      <c r="D14" s="21">
        <v>1.0920000000000001</v>
      </c>
      <c r="E14" s="21">
        <v>9.7078800000000007E-2</v>
      </c>
      <c r="F14" s="21">
        <v>1.0920000000000001</v>
      </c>
      <c r="G14" s="44">
        <f>NBlank!D14</f>
        <v>0</v>
      </c>
      <c r="H14" s="44">
        <f t="shared" ref="H14:H77" si="0">F14-G14</f>
        <v>1.0920000000000001</v>
      </c>
      <c r="I14" s="44">
        <f t="shared" ref="I14:I77" si="1">$I$8*100*H14/($G$4*10^3)</f>
        <v>0.62532765957447056</v>
      </c>
    </row>
    <row r="15" spans="1:9" x14ac:dyDescent="0.2">
      <c r="A15" s="24" t="s">
        <v>18</v>
      </c>
      <c r="B15" s="26">
        <v>1.4870000000000001</v>
      </c>
      <c r="C15" s="25">
        <v>0.1</v>
      </c>
      <c r="D15" s="21">
        <v>9.8279999999999994</v>
      </c>
      <c r="E15" s="21">
        <v>0.14643719999999999</v>
      </c>
      <c r="F15" s="21">
        <v>9.8279999999999994</v>
      </c>
      <c r="G15" s="44">
        <f>NBlank!D15</f>
        <v>0</v>
      </c>
      <c r="H15" s="44">
        <f t="shared" si="0"/>
        <v>9.8279999999999994</v>
      </c>
      <c r="I15" s="44">
        <f t="shared" si="1"/>
        <v>5.6279489361702337</v>
      </c>
    </row>
    <row r="16" spans="1:9" x14ac:dyDescent="0.2">
      <c r="A16" s="24" t="s">
        <v>19</v>
      </c>
      <c r="B16" s="26">
        <v>1.74</v>
      </c>
      <c r="C16" s="25">
        <v>6.9000000000000006E-2</v>
      </c>
      <c r="D16" s="21">
        <v>12.42</v>
      </c>
      <c r="E16" s="21">
        <v>0.15152399999999999</v>
      </c>
      <c r="F16" s="21">
        <v>12.42</v>
      </c>
      <c r="G16" s="44">
        <f>NBlank!D16</f>
        <v>0</v>
      </c>
      <c r="H16" s="44">
        <f t="shared" si="0"/>
        <v>12.42</v>
      </c>
      <c r="I16" s="44">
        <f t="shared" si="1"/>
        <v>7.1122431610942529</v>
      </c>
    </row>
    <row r="17" spans="1:9" x14ac:dyDescent="0.2">
      <c r="A17" s="24" t="s">
        <v>20</v>
      </c>
      <c r="B17" s="26">
        <v>2.0099999999999998</v>
      </c>
      <c r="C17" s="25">
        <v>9.9000000000000005E-2</v>
      </c>
      <c r="D17" s="21">
        <v>0.29549999999999998</v>
      </c>
      <c r="E17" s="21">
        <v>5.9572800000000002E-2</v>
      </c>
      <c r="F17" s="21">
        <v>0.29549999999999998</v>
      </c>
      <c r="G17" s="44">
        <f>NBlank!D17</f>
        <v>0</v>
      </c>
      <c r="H17" s="44">
        <f t="shared" si="0"/>
        <v>0.29549999999999998</v>
      </c>
      <c r="I17" s="44">
        <f t="shared" si="1"/>
        <v>0.16921641337386081</v>
      </c>
    </row>
    <row r="18" spans="1:9" x14ac:dyDescent="0.2">
      <c r="A18" s="24" t="s">
        <v>21</v>
      </c>
      <c r="B18" s="26">
        <v>2.3079999999999998</v>
      </c>
      <c r="C18" s="25">
        <v>5.3999999999999999E-2</v>
      </c>
      <c r="D18" s="21">
        <v>7.9139999999999997</v>
      </c>
      <c r="E18" s="21">
        <v>0.1408692</v>
      </c>
      <c r="F18" s="21">
        <v>7.9139999999999997</v>
      </c>
      <c r="G18" s="44">
        <f>NBlank!D18</f>
        <v>0.38350000000000001</v>
      </c>
      <c r="H18" s="44">
        <f t="shared" si="0"/>
        <v>7.5305</v>
      </c>
      <c r="I18" s="44">
        <f t="shared" si="1"/>
        <v>4.312298480243177</v>
      </c>
    </row>
    <row r="19" spans="1:9" x14ac:dyDescent="0.2">
      <c r="A19" s="24" t="s">
        <v>22</v>
      </c>
      <c r="B19" s="26">
        <v>2.6219999999999999</v>
      </c>
      <c r="C19" s="25">
        <v>7.4999999999999997E-2</v>
      </c>
      <c r="D19" s="21">
        <v>0.20150000000000001</v>
      </c>
      <c r="E19" s="21">
        <v>5.8052149999999997E-2</v>
      </c>
      <c r="F19" s="21">
        <v>0.20150000000000001</v>
      </c>
      <c r="G19" s="44">
        <f>NBlank!D19</f>
        <v>0.3085</v>
      </c>
      <c r="H19" s="39">
        <v>0</v>
      </c>
      <c r="I19" s="44">
        <f t="shared" si="1"/>
        <v>0</v>
      </c>
    </row>
    <row r="20" spans="1:9" x14ac:dyDescent="0.2">
      <c r="A20" s="24" t="s">
        <v>23</v>
      </c>
      <c r="B20" s="26">
        <v>3.3140000000000001</v>
      </c>
      <c r="C20" s="25">
        <v>0.11899999999999999</v>
      </c>
      <c r="D20" s="21">
        <v>4.2169999999999996</v>
      </c>
      <c r="E20" s="21">
        <v>0.15434220000000001</v>
      </c>
      <c r="F20" s="21">
        <v>4.2169999999999996</v>
      </c>
      <c r="G20" s="44">
        <f>NBlank!D20</f>
        <v>0</v>
      </c>
      <c r="H20" s="44">
        <f t="shared" si="0"/>
        <v>4.2169999999999996</v>
      </c>
      <c r="I20" s="44">
        <f t="shared" si="1"/>
        <v>2.4148413373860276</v>
      </c>
    </row>
    <row r="21" spans="1:9" x14ac:dyDescent="0.2">
      <c r="A21" s="24" t="s">
        <v>24</v>
      </c>
      <c r="B21" s="26">
        <v>3.6920000000000002</v>
      </c>
      <c r="C21" s="25">
        <v>0.184</v>
      </c>
      <c r="D21" s="21">
        <v>2.0910000000000002</v>
      </c>
      <c r="E21" s="21">
        <v>0.1434426</v>
      </c>
      <c r="F21" s="21">
        <v>2.0910000000000002</v>
      </c>
      <c r="G21" s="44">
        <f>NBlank!D21</f>
        <v>0.2301</v>
      </c>
      <c r="H21" s="44">
        <f t="shared" si="0"/>
        <v>1.8609000000000002</v>
      </c>
      <c r="I21" s="44">
        <f t="shared" si="1"/>
        <v>1.0656339209726486</v>
      </c>
    </row>
    <row r="22" spans="1:9" x14ac:dyDescent="0.2">
      <c r="A22" s="24" t="s">
        <v>25</v>
      </c>
      <c r="B22" s="26">
        <v>4.0910000000000002</v>
      </c>
      <c r="C22" s="25">
        <v>0.16300000000000001</v>
      </c>
      <c r="D22" s="21"/>
      <c r="E22" s="21"/>
      <c r="G22" s="44">
        <f>NBlank!D22</f>
        <v>0</v>
      </c>
      <c r="H22" s="44">
        <f t="shared" si="0"/>
        <v>0</v>
      </c>
      <c r="I22" s="44">
        <f t="shared" si="1"/>
        <v>0</v>
      </c>
    </row>
    <row r="23" spans="1:9" x14ac:dyDescent="0.2">
      <c r="A23" s="24" t="s">
        <v>26</v>
      </c>
      <c r="B23" s="26">
        <v>4.5110000000000001</v>
      </c>
      <c r="C23" s="25">
        <v>0.14399999999999999</v>
      </c>
      <c r="D23" s="21">
        <v>1.603</v>
      </c>
      <c r="E23" s="21">
        <v>0.1311254</v>
      </c>
      <c r="F23" s="21">
        <v>1.603</v>
      </c>
      <c r="G23" s="44">
        <f>NBlank!D23</f>
        <v>1.319</v>
      </c>
      <c r="H23" s="44">
        <f t="shared" si="0"/>
        <v>0.28400000000000003</v>
      </c>
      <c r="I23" s="44">
        <f t="shared" si="1"/>
        <v>0.16263100303951433</v>
      </c>
    </row>
    <row r="24" spans="1:9" x14ac:dyDescent="0.2">
      <c r="A24" s="24" t="s">
        <v>27</v>
      </c>
      <c r="B24" s="26">
        <v>4.952</v>
      </c>
      <c r="C24" s="25">
        <v>0.34899999999999998</v>
      </c>
      <c r="D24" s="21"/>
      <c r="E24" s="21"/>
      <c r="G24" s="44">
        <f>NBlank!D24</f>
        <v>0</v>
      </c>
      <c r="H24" s="44">
        <f t="shared" si="0"/>
        <v>0</v>
      </c>
      <c r="I24" s="44">
        <f t="shared" si="1"/>
        <v>0</v>
      </c>
    </row>
    <row r="25" spans="1:9" x14ac:dyDescent="0.2">
      <c r="A25" s="24" t="s">
        <v>28</v>
      </c>
      <c r="B25" s="26">
        <v>5.415</v>
      </c>
      <c r="C25" s="25">
        <v>0.03</v>
      </c>
      <c r="D25" s="21"/>
      <c r="E25" s="21"/>
      <c r="G25" s="44">
        <f>NBlank!D25</f>
        <v>0</v>
      </c>
      <c r="H25" s="44">
        <f t="shared" si="0"/>
        <v>0</v>
      </c>
      <c r="I25" s="44">
        <f t="shared" si="1"/>
        <v>0</v>
      </c>
    </row>
    <row r="26" spans="1:9" x14ac:dyDescent="0.2">
      <c r="A26" s="24" t="s">
        <v>29</v>
      </c>
      <c r="B26" s="26">
        <v>5.899</v>
      </c>
      <c r="C26" s="25">
        <v>2.1999999999999999E-2</v>
      </c>
      <c r="D26" s="21">
        <v>0.19700000000000001</v>
      </c>
      <c r="E26" s="21">
        <v>2.6279799999999999E-2</v>
      </c>
      <c r="F26" s="21">
        <v>0.19700000000000001</v>
      </c>
      <c r="G26" s="44">
        <f>NBlank!D26</f>
        <v>0</v>
      </c>
      <c r="H26" s="44">
        <f t="shared" si="0"/>
        <v>0.19700000000000001</v>
      </c>
      <c r="I26" s="44">
        <f t="shared" si="1"/>
        <v>0.11281094224924057</v>
      </c>
    </row>
    <row r="27" spans="1:9" x14ac:dyDescent="0.2">
      <c r="A27" s="24" t="s">
        <v>30</v>
      </c>
      <c r="B27" s="26">
        <v>6.4050000000000002</v>
      </c>
      <c r="C27" s="25">
        <v>6.2E-2</v>
      </c>
      <c r="D27" s="21">
        <v>9.6999999999999993</v>
      </c>
      <c r="E27" s="21">
        <v>0.13677</v>
      </c>
      <c r="F27" s="21">
        <v>9.6999999999999993</v>
      </c>
      <c r="G27" s="44">
        <f>NBlank!D27</f>
        <v>0</v>
      </c>
      <c r="H27" s="44">
        <f t="shared" si="0"/>
        <v>9.6999999999999993</v>
      </c>
      <c r="I27" s="44">
        <f t="shared" si="1"/>
        <v>5.5546504559270726</v>
      </c>
    </row>
    <row r="28" spans="1:9" x14ac:dyDescent="0.2">
      <c r="A28" s="24" t="s">
        <v>31</v>
      </c>
      <c r="B28" s="26">
        <v>6.93</v>
      </c>
      <c r="C28" s="25">
        <v>0.122</v>
      </c>
      <c r="D28" s="21"/>
      <c r="E28" s="21"/>
      <c r="G28" s="44">
        <f>NBlank!D28</f>
        <v>0</v>
      </c>
      <c r="H28" s="44">
        <f t="shared" si="0"/>
        <v>0</v>
      </c>
      <c r="I28" s="44">
        <f t="shared" si="1"/>
        <v>0</v>
      </c>
    </row>
    <row r="29" spans="1:9" x14ac:dyDescent="0.2">
      <c r="A29" s="24" t="s">
        <v>89</v>
      </c>
      <c r="B29" s="26">
        <v>7.4779999999999998</v>
      </c>
      <c r="C29" s="25">
        <v>8.0000000000000002E-3</v>
      </c>
      <c r="D29" s="21"/>
      <c r="E29" s="21"/>
      <c r="G29" s="44">
        <f>NBlank!D29</f>
        <v>0</v>
      </c>
      <c r="H29" s="44">
        <f t="shared" si="0"/>
        <v>0</v>
      </c>
      <c r="I29" s="44">
        <f t="shared" si="1"/>
        <v>0</v>
      </c>
    </row>
    <row r="30" spans="1:9" x14ac:dyDescent="0.2">
      <c r="A30" s="24" t="s">
        <v>91</v>
      </c>
      <c r="B30" s="26">
        <v>8.048</v>
      </c>
      <c r="C30" s="25">
        <v>1.2E-2</v>
      </c>
      <c r="D30" s="21"/>
      <c r="E30" s="21"/>
      <c r="G30" s="44">
        <f>NBlank!D30</f>
        <v>0</v>
      </c>
      <c r="H30" s="44">
        <f t="shared" si="0"/>
        <v>0</v>
      </c>
      <c r="I30" s="44">
        <f t="shared" si="1"/>
        <v>0</v>
      </c>
    </row>
    <row r="31" spans="1:9" x14ac:dyDescent="0.2">
      <c r="A31" s="24" t="s">
        <v>34</v>
      </c>
      <c r="B31" s="26">
        <v>8.6389999999999993</v>
      </c>
      <c r="C31" s="25">
        <v>1.2999999999999999E-2</v>
      </c>
      <c r="D31" s="21">
        <v>0.12889999999999999</v>
      </c>
      <c r="E31" s="21">
        <v>1.470749E-2</v>
      </c>
      <c r="F31" s="21">
        <v>0.12889999999999999</v>
      </c>
      <c r="G31" s="44">
        <f>NBlank!D31</f>
        <v>0</v>
      </c>
      <c r="H31" s="44">
        <f t="shared" si="0"/>
        <v>0.12889999999999999</v>
      </c>
      <c r="I31" s="44">
        <f t="shared" si="1"/>
        <v>7.3813860182371099E-2</v>
      </c>
    </row>
    <row r="32" spans="1:9" x14ac:dyDescent="0.2">
      <c r="A32" s="24" t="s">
        <v>35</v>
      </c>
      <c r="B32" s="26">
        <v>9.25</v>
      </c>
      <c r="C32" s="25">
        <v>6.0000000000000001E-3</v>
      </c>
      <c r="D32" s="21"/>
      <c r="E32" s="21"/>
      <c r="G32" s="44">
        <f>NBlank!D32</f>
        <v>0</v>
      </c>
      <c r="H32" s="44">
        <f t="shared" si="0"/>
        <v>0</v>
      </c>
      <c r="I32" s="44">
        <f t="shared" si="1"/>
        <v>0</v>
      </c>
    </row>
    <row r="33" spans="1:9" x14ac:dyDescent="0.2">
      <c r="A33" s="24" t="s">
        <v>36</v>
      </c>
      <c r="B33" s="26">
        <v>9.8870000000000005</v>
      </c>
      <c r="C33" s="25">
        <v>1E-3</v>
      </c>
      <c r="D33" s="21"/>
      <c r="E33" s="21"/>
      <c r="G33" s="44">
        <f>NBlank!D33</f>
        <v>0</v>
      </c>
      <c r="H33" s="44">
        <f t="shared" si="0"/>
        <v>0</v>
      </c>
      <c r="I33" s="44">
        <f t="shared" si="1"/>
        <v>0</v>
      </c>
    </row>
    <row r="34" spans="1:9" x14ac:dyDescent="0.2">
      <c r="A34" s="24" t="s">
        <v>97</v>
      </c>
      <c r="B34" s="26">
        <v>10.544</v>
      </c>
      <c r="C34" s="25">
        <v>0.04</v>
      </c>
      <c r="D34" s="21"/>
      <c r="E34" s="21"/>
      <c r="G34" s="44">
        <f>NBlank!D34</f>
        <v>0</v>
      </c>
      <c r="H34" s="44">
        <f t="shared" si="0"/>
        <v>0</v>
      </c>
      <c r="I34" s="44">
        <f t="shared" si="1"/>
        <v>0</v>
      </c>
    </row>
    <row r="35" spans="1:9" x14ac:dyDescent="0.2">
      <c r="A35" s="24" t="s">
        <v>38</v>
      </c>
      <c r="B35" s="26">
        <v>11.222</v>
      </c>
      <c r="C35" s="25">
        <v>2E-3</v>
      </c>
      <c r="D35" s="21"/>
      <c r="E35" s="21"/>
      <c r="G35" s="44">
        <f>NBlank!D35</f>
        <v>0</v>
      </c>
      <c r="H35" s="44">
        <f t="shared" si="0"/>
        <v>0</v>
      </c>
      <c r="I35" s="44">
        <f t="shared" si="1"/>
        <v>0</v>
      </c>
    </row>
    <row r="36" spans="1:9" x14ac:dyDescent="0.2">
      <c r="A36" s="24" t="s">
        <v>92</v>
      </c>
      <c r="B36" s="26">
        <v>11.923999999999999</v>
      </c>
      <c r="C36" s="25">
        <v>2.7E-2</v>
      </c>
      <c r="D36" s="21"/>
      <c r="E36" s="21"/>
      <c r="G36" s="44">
        <f>NBlank!D36</f>
        <v>0</v>
      </c>
      <c r="H36" s="44">
        <f t="shared" si="0"/>
        <v>0</v>
      </c>
      <c r="I36" s="44">
        <f t="shared" si="1"/>
        <v>0</v>
      </c>
    </row>
    <row r="37" spans="1:9" x14ac:dyDescent="0.2">
      <c r="A37" s="24" t="s">
        <v>40</v>
      </c>
      <c r="B37" s="26">
        <v>13.395</v>
      </c>
      <c r="C37" s="25">
        <v>3.5000000000000003E-2</v>
      </c>
      <c r="D37" s="21"/>
      <c r="E37" s="21"/>
      <c r="G37" s="44">
        <f>NBlank!D37</f>
        <v>0</v>
      </c>
      <c r="H37" s="44">
        <f t="shared" si="0"/>
        <v>0</v>
      </c>
      <c r="I37" s="44">
        <f t="shared" si="1"/>
        <v>0</v>
      </c>
    </row>
    <row r="38" spans="1:9" x14ac:dyDescent="0.2">
      <c r="A38" s="24" t="s">
        <v>41</v>
      </c>
      <c r="B38" s="26">
        <v>14.164999999999999</v>
      </c>
      <c r="C38" s="25">
        <v>1.4999999999999999E-2</v>
      </c>
      <c r="D38" s="21"/>
      <c r="E38" s="21"/>
      <c r="G38" s="44">
        <f>NBlank!D38</f>
        <v>0</v>
      </c>
      <c r="H38" s="44">
        <f t="shared" si="0"/>
        <v>0</v>
      </c>
      <c r="I38" s="44">
        <f t="shared" si="1"/>
        <v>0</v>
      </c>
    </row>
    <row r="39" spans="1:9" x14ac:dyDescent="0.2">
      <c r="A39" s="24" t="s">
        <v>42</v>
      </c>
      <c r="B39" s="26">
        <v>14.959</v>
      </c>
      <c r="C39" s="25">
        <v>6.0000000000000001E-3</v>
      </c>
      <c r="D39" s="21"/>
      <c r="E39" s="21"/>
      <c r="G39" s="44">
        <f>NBlank!D39</f>
        <v>0</v>
      </c>
      <c r="H39" s="44">
        <f t="shared" si="0"/>
        <v>0</v>
      </c>
      <c r="I39" s="44">
        <f t="shared" si="1"/>
        <v>0</v>
      </c>
    </row>
    <row r="40" spans="1:9" x14ac:dyDescent="0.2">
      <c r="A40" s="24" t="s">
        <v>43</v>
      </c>
      <c r="B40" s="26">
        <v>15.775</v>
      </c>
      <c r="C40" s="25">
        <v>8.0000000000000002E-3</v>
      </c>
      <c r="D40" s="21"/>
      <c r="E40" s="21"/>
      <c r="G40" s="44">
        <f>NBlank!D40</f>
        <v>0</v>
      </c>
      <c r="H40" s="44">
        <f t="shared" si="0"/>
        <v>0</v>
      </c>
      <c r="I40" s="44">
        <f t="shared" si="1"/>
        <v>0</v>
      </c>
    </row>
    <row r="41" spans="1:9" x14ac:dyDescent="0.2">
      <c r="A41" s="24" t="s">
        <v>44</v>
      </c>
      <c r="B41" s="26">
        <v>16.614999999999998</v>
      </c>
      <c r="C41" s="25">
        <v>4.2000000000000003E-2</v>
      </c>
      <c r="D41" s="21"/>
      <c r="E41" s="21"/>
      <c r="G41" s="44">
        <f>NBlank!D41</f>
        <v>0</v>
      </c>
      <c r="H41" s="44">
        <f t="shared" si="0"/>
        <v>0</v>
      </c>
      <c r="I41" s="44">
        <f t="shared" si="1"/>
        <v>0</v>
      </c>
    </row>
    <row r="42" spans="1:9" x14ac:dyDescent="0.2">
      <c r="A42" s="24" t="s">
        <v>45</v>
      </c>
      <c r="B42" s="26">
        <v>17.48</v>
      </c>
      <c r="C42" s="25">
        <v>1.6E-2</v>
      </c>
      <c r="D42" s="21"/>
      <c r="E42" s="21"/>
      <c r="G42" s="44">
        <f>NBlank!D42</f>
        <v>0</v>
      </c>
      <c r="H42" s="44">
        <f t="shared" si="0"/>
        <v>0</v>
      </c>
      <c r="I42" s="44">
        <f t="shared" si="1"/>
        <v>0</v>
      </c>
    </row>
    <row r="43" spans="1:9" x14ac:dyDescent="0.2">
      <c r="A43" s="24" t="s">
        <v>46</v>
      </c>
      <c r="B43" s="26">
        <v>18.367000000000001</v>
      </c>
      <c r="C43" s="25">
        <v>6.8000000000000005E-2</v>
      </c>
      <c r="D43" s="21"/>
      <c r="E43" s="21"/>
      <c r="G43" s="44">
        <f>NBlank!D43</f>
        <v>0</v>
      </c>
      <c r="H43" s="44">
        <f t="shared" si="0"/>
        <v>0</v>
      </c>
      <c r="I43" s="44">
        <f t="shared" si="1"/>
        <v>0</v>
      </c>
    </row>
    <row r="44" spans="1:9" x14ac:dyDescent="0.2">
      <c r="A44" s="24" t="s">
        <v>47</v>
      </c>
      <c r="B44" s="26">
        <v>19.279</v>
      </c>
      <c r="C44" s="25">
        <v>0.02</v>
      </c>
      <c r="D44" s="21"/>
      <c r="E44" s="21"/>
      <c r="G44" s="44">
        <f>NBlank!D44</f>
        <v>0</v>
      </c>
      <c r="H44" s="44">
        <f t="shared" si="0"/>
        <v>0</v>
      </c>
      <c r="I44" s="44">
        <f t="shared" si="1"/>
        <v>0</v>
      </c>
    </row>
    <row r="45" spans="1:9" x14ac:dyDescent="0.2">
      <c r="A45" s="24" t="s">
        <v>48</v>
      </c>
      <c r="B45" s="26">
        <v>20.216000000000001</v>
      </c>
      <c r="C45" s="25">
        <v>2.5999999999999999E-2</v>
      </c>
      <c r="D45" s="21"/>
      <c r="E45" s="21"/>
      <c r="G45" s="44">
        <f>NBlank!D45</f>
        <v>0</v>
      </c>
      <c r="H45" s="44">
        <f t="shared" si="0"/>
        <v>0</v>
      </c>
      <c r="I45" s="44">
        <f t="shared" si="1"/>
        <v>0</v>
      </c>
    </row>
    <row r="46" spans="1:9" x14ac:dyDescent="0.2">
      <c r="A46" s="24" t="s">
        <v>49</v>
      </c>
      <c r="B46" s="26">
        <v>21.175999999999998</v>
      </c>
      <c r="C46" s="25">
        <v>0.13900000000000001</v>
      </c>
      <c r="D46" s="21"/>
      <c r="E46" s="21"/>
      <c r="G46" s="44">
        <f>NBlank!D46</f>
        <v>0</v>
      </c>
      <c r="H46" s="44">
        <f t="shared" si="0"/>
        <v>0</v>
      </c>
      <c r="I46" s="44">
        <f t="shared" si="1"/>
        <v>0</v>
      </c>
    </row>
    <row r="47" spans="1:9" x14ac:dyDescent="0.2">
      <c r="A47" s="24" t="s">
        <v>50</v>
      </c>
      <c r="B47" s="26">
        <v>22.161999999999999</v>
      </c>
      <c r="C47" s="25">
        <v>4.2000000000000003E-2</v>
      </c>
      <c r="D47" s="21"/>
      <c r="E47" s="21"/>
      <c r="G47" s="44">
        <f>NBlank!D47</f>
        <v>0</v>
      </c>
      <c r="H47" s="44">
        <f t="shared" si="0"/>
        <v>0</v>
      </c>
      <c r="I47" s="44">
        <f t="shared" si="1"/>
        <v>0</v>
      </c>
    </row>
    <row r="48" spans="1:9" x14ac:dyDescent="0.2">
      <c r="A48" s="24" t="s">
        <v>51</v>
      </c>
      <c r="B48" s="26">
        <v>23.172999999999998</v>
      </c>
      <c r="C48" s="25">
        <v>5.5E-2</v>
      </c>
      <c r="D48" s="21"/>
      <c r="E48" s="21"/>
      <c r="G48" s="44">
        <f>NBlank!D48</f>
        <v>0</v>
      </c>
      <c r="H48" s="44">
        <f t="shared" si="0"/>
        <v>0</v>
      </c>
      <c r="I48" s="44">
        <f t="shared" si="1"/>
        <v>0</v>
      </c>
    </row>
    <row r="49" spans="1:9" x14ac:dyDescent="0.2">
      <c r="A49" s="24" t="s">
        <v>52</v>
      </c>
      <c r="B49" s="26">
        <v>24.21</v>
      </c>
      <c r="C49" s="25">
        <v>0.151</v>
      </c>
      <c r="D49" s="21"/>
      <c r="E49" s="21"/>
      <c r="G49" s="44">
        <f>NBlank!D49</f>
        <v>0</v>
      </c>
      <c r="H49" s="44">
        <f t="shared" si="0"/>
        <v>0</v>
      </c>
      <c r="I49" s="44">
        <f t="shared" si="1"/>
        <v>0</v>
      </c>
    </row>
    <row r="50" spans="1:9" x14ac:dyDescent="0.2">
      <c r="A50" s="24" t="s">
        <v>53</v>
      </c>
      <c r="B50" s="26">
        <v>25.271000000000001</v>
      </c>
      <c r="C50" s="25">
        <v>0.107</v>
      </c>
      <c r="D50" s="21"/>
      <c r="E50" s="21"/>
      <c r="G50" s="44">
        <f>NBlank!D50</f>
        <v>0</v>
      </c>
      <c r="H50" s="44">
        <f t="shared" si="0"/>
        <v>0</v>
      </c>
      <c r="I50" s="44">
        <f t="shared" si="1"/>
        <v>0</v>
      </c>
    </row>
    <row r="51" spans="1:9" x14ac:dyDescent="0.2">
      <c r="A51" s="24" t="s">
        <v>54</v>
      </c>
      <c r="B51" s="26">
        <v>3.6040000000000001</v>
      </c>
      <c r="C51" s="25">
        <v>0.95299999999999996</v>
      </c>
      <c r="D51" s="21"/>
      <c r="E51" s="21"/>
      <c r="G51" s="44">
        <f>NBlank!D51</f>
        <v>0</v>
      </c>
      <c r="H51" s="44">
        <f t="shared" si="0"/>
        <v>0</v>
      </c>
      <c r="I51" s="44">
        <f t="shared" si="1"/>
        <v>0</v>
      </c>
    </row>
    <row r="52" spans="1:9" x14ac:dyDescent="0.2">
      <c r="A52" s="24" t="s">
        <v>55</v>
      </c>
      <c r="B52" s="26">
        <v>3.7679999999999998</v>
      </c>
      <c r="C52" s="25">
        <v>0.92</v>
      </c>
      <c r="D52" s="21"/>
      <c r="E52" s="21"/>
      <c r="G52" s="44">
        <f>NBlank!D52</f>
        <v>0</v>
      </c>
      <c r="H52" s="44">
        <f t="shared" si="0"/>
        <v>0</v>
      </c>
      <c r="I52" s="44">
        <f t="shared" si="1"/>
        <v>0</v>
      </c>
    </row>
    <row r="53" spans="1:9" x14ac:dyDescent="0.2">
      <c r="A53" s="24" t="s">
        <v>56</v>
      </c>
      <c r="B53" s="26">
        <v>3.9369999999999998</v>
      </c>
      <c r="C53" s="25">
        <v>0.36799999999999999</v>
      </c>
      <c r="D53" s="21"/>
      <c r="E53" s="21"/>
      <c r="G53" s="44">
        <f>NBlank!D53</f>
        <v>0</v>
      </c>
      <c r="H53" s="44">
        <f t="shared" si="0"/>
        <v>0</v>
      </c>
      <c r="I53" s="44">
        <f t="shared" si="1"/>
        <v>0</v>
      </c>
    </row>
    <row r="54" spans="1:9" x14ac:dyDescent="0.2">
      <c r="A54" s="24" t="s">
        <v>57</v>
      </c>
      <c r="B54" s="26">
        <v>4.2880000000000003</v>
      </c>
      <c r="C54" s="25">
        <v>0.23100000000000001</v>
      </c>
      <c r="D54" s="21"/>
      <c r="E54" s="21"/>
      <c r="G54" s="44">
        <f>NBlank!D54</f>
        <v>0</v>
      </c>
      <c r="H54" s="44">
        <f t="shared" si="0"/>
        <v>0</v>
      </c>
      <c r="I54" s="44">
        <f t="shared" si="1"/>
        <v>0</v>
      </c>
    </row>
    <row r="55" spans="1:9" x14ac:dyDescent="0.2">
      <c r="A55" s="24" t="s">
        <v>58</v>
      </c>
      <c r="B55" s="26">
        <v>4.4660000000000002</v>
      </c>
      <c r="C55" s="25">
        <v>1.052</v>
      </c>
      <c r="D55" s="21"/>
      <c r="E55" s="21"/>
      <c r="G55" s="44">
        <f>NBlank!D55</f>
        <v>0</v>
      </c>
      <c r="H55" s="44">
        <f t="shared" si="0"/>
        <v>0</v>
      </c>
      <c r="I55" s="44">
        <f t="shared" si="1"/>
        <v>0</v>
      </c>
    </row>
    <row r="56" spans="1:9" x14ac:dyDescent="0.2">
      <c r="A56" s="24" t="s">
        <v>59</v>
      </c>
      <c r="B56" s="26">
        <v>4.6479999999999997</v>
      </c>
      <c r="C56" s="25">
        <v>0.46100000000000002</v>
      </c>
      <c r="D56" s="21"/>
      <c r="E56" s="21"/>
      <c r="G56" s="44">
        <f>NBlank!D56</f>
        <v>0</v>
      </c>
      <c r="H56" s="44">
        <f t="shared" si="0"/>
        <v>0</v>
      </c>
      <c r="I56" s="44">
        <f t="shared" si="1"/>
        <v>0</v>
      </c>
    </row>
    <row r="57" spans="1:9" x14ac:dyDescent="0.2">
      <c r="A57" s="24" t="s">
        <v>60</v>
      </c>
      <c r="B57" s="26">
        <v>4.8410000000000002</v>
      </c>
      <c r="C57" s="25">
        <v>0.41599999999999998</v>
      </c>
      <c r="D57" s="21"/>
      <c r="E57" s="21"/>
      <c r="G57" s="44">
        <f>NBlank!D57</f>
        <v>0</v>
      </c>
      <c r="H57" s="44">
        <f t="shared" si="0"/>
        <v>0</v>
      </c>
      <c r="I57" s="44">
        <f t="shared" si="1"/>
        <v>0</v>
      </c>
    </row>
    <row r="58" spans="1:9" x14ac:dyDescent="0.2">
      <c r="A58" s="24" t="s">
        <v>61</v>
      </c>
      <c r="B58" s="26">
        <v>5.0339999999999998</v>
      </c>
      <c r="C58" s="25">
        <v>0.3</v>
      </c>
      <c r="D58" s="21"/>
      <c r="E58" s="21"/>
      <c r="G58" s="44">
        <f>NBlank!D58</f>
        <v>0</v>
      </c>
      <c r="H58" s="44">
        <f t="shared" si="0"/>
        <v>0</v>
      </c>
      <c r="I58" s="44">
        <f t="shared" si="1"/>
        <v>0</v>
      </c>
    </row>
    <row r="59" spans="1:9" x14ac:dyDescent="0.2">
      <c r="A59" s="24" t="s">
        <v>62</v>
      </c>
      <c r="B59" s="26">
        <v>5.23</v>
      </c>
      <c r="C59" s="25">
        <v>0.13800000000000001</v>
      </c>
      <c r="D59" s="21"/>
      <c r="E59" s="21"/>
      <c r="G59" s="44">
        <f>NBlank!D59</f>
        <v>0</v>
      </c>
      <c r="H59" s="44">
        <f t="shared" si="0"/>
        <v>0</v>
      </c>
      <c r="I59" s="44">
        <f t="shared" si="1"/>
        <v>0</v>
      </c>
    </row>
    <row r="60" spans="1:9" x14ac:dyDescent="0.2">
      <c r="A60" s="24" t="s">
        <v>63</v>
      </c>
      <c r="B60" s="26">
        <v>5.431</v>
      </c>
      <c r="C60" s="25">
        <v>0.108</v>
      </c>
      <c r="D60" s="21"/>
      <c r="E60" s="21"/>
      <c r="G60" s="44">
        <f>NBlank!D60</f>
        <v>0</v>
      </c>
      <c r="H60" s="44">
        <f t="shared" si="0"/>
        <v>0</v>
      </c>
      <c r="I60" s="44">
        <f t="shared" si="1"/>
        <v>0</v>
      </c>
    </row>
    <row r="61" spans="1:9" x14ac:dyDescent="0.2">
      <c r="A61" s="24" t="s">
        <v>64</v>
      </c>
      <c r="B61" s="26">
        <v>5.6319999999999997</v>
      </c>
      <c r="C61" s="25">
        <v>4.4999999999999998E-2</v>
      </c>
      <c r="D61" s="21"/>
      <c r="E61" s="21"/>
      <c r="G61" s="44">
        <f>NBlank!D61</f>
        <v>0</v>
      </c>
      <c r="H61" s="44">
        <f t="shared" si="0"/>
        <v>0</v>
      </c>
      <c r="I61" s="44">
        <f t="shared" si="1"/>
        <v>0</v>
      </c>
    </row>
    <row r="62" spans="1:9" x14ac:dyDescent="0.2">
      <c r="A62" s="24" t="s">
        <v>65</v>
      </c>
      <c r="B62" s="26">
        <v>5.8410000000000002</v>
      </c>
      <c r="C62" s="25">
        <v>0.14499999999999999</v>
      </c>
      <c r="D62" s="21"/>
      <c r="E62" s="21"/>
      <c r="G62" s="44">
        <f>NBlank!D62</f>
        <v>0</v>
      </c>
      <c r="H62" s="44">
        <f t="shared" si="0"/>
        <v>0</v>
      </c>
      <c r="I62" s="44">
        <f t="shared" si="1"/>
        <v>0</v>
      </c>
    </row>
    <row r="63" spans="1:9" x14ac:dyDescent="0.2">
      <c r="A63" s="24" t="s">
        <v>66</v>
      </c>
      <c r="B63" s="26">
        <v>6.05</v>
      </c>
      <c r="C63" s="25">
        <v>5.1999999999999998E-2</v>
      </c>
      <c r="D63" s="21"/>
      <c r="E63" s="21"/>
      <c r="G63" s="44">
        <f>NBlank!D63</f>
        <v>0</v>
      </c>
      <c r="H63" s="44">
        <f t="shared" si="0"/>
        <v>0</v>
      </c>
      <c r="I63" s="44">
        <f t="shared" si="1"/>
        <v>0</v>
      </c>
    </row>
    <row r="64" spans="1:9" x14ac:dyDescent="0.2">
      <c r="A64" s="24" t="s">
        <v>67</v>
      </c>
      <c r="B64" s="26">
        <v>6.2709999999999999</v>
      </c>
      <c r="C64" s="25">
        <v>0.42499999999999999</v>
      </c>
      <c r="D64" s="21"/>
      <c r="E64" s="21"/>
      <c r="G64" s="44">
        <f>NBlank!D64</f>
        <v>0</v>
      </c>
      <c r="H64" s="44">
        <f t="shared" si="0"/>
        <v>0</v>
      </c>
      <c r="I64" s="44">
        <f t="shared" si="1"/>
        <v>0</v>
      </c>
    </row>
    <row r="65" spans="1:9" x14ac:dyDescent="0.2">
      <c r="A65" s="24" t="s">
        <v>68</v>
      </c>
      <c r="B65" s="26">
        <v>6.492</v>
      </c>
      <c r="C65" s="25">
        <v>0.53200000000000003</v>
      </c>
      <c r="D65" s="21"/>
      <c r="E65" s="21"/>
      <c r="G65" s="44">
        <f>NBlank!D65</f>
        <v>0</v>
      </c>
      <c r="H65" s="44">
        <f t="shared" si="0"/>
        <v>0</v>
      </c>
      <c r="I65" s="44">
        <f t="shared" si="1"/>
        <v>0</v>
      </c>
    </row>
    <row r="66" spans="1:9" x14ac:dyDescent="0.2">
      <c r="A66" s="24" t="s">
        <v>69</v>
      </c>
      <c r="B66" s="26">
        <v>6.7249999999999996</v>
      </c>
      <c r="C66" s="25">
        <v>3.3000000000000002E-2</v>
      </c>
      <c r="D66" s="21"/>
      <c r="E66" s="21"/>
      <c r="G66" s="44">
        <f>NBlank!D66</f>
        <v>0</v>
      </c>
      <c r="H66" s="44">
        <f t="shared" si="0"/>
        <v>0</v>
      </c>
      <c r="I66" s="44">
        <f t="shared" si="1"/>
        <v>0</v>
      </c>
    </row>
    <row r="67" spans="1:9" x14ac:dyDescent="0.2">
      <c r="A67" s="24" t="s">
        <v>70</v>
      </c>
      <c r="B67" s="26">
        <v>6.9450000000000003</v>
      </c>
      <c r="C67" s="25">
        <v>0.193</v>
      </c>
      <c r="D67" s="21"/>
      <c r="E67" s="21"/>
      <c r="G67" s="44">
        <f>NBlank!D67</f>
        <v>0</v>
      </c>
      <c r="H67" s="44">
        <f t="shared" si="0"/>
        <v>0</v>
      </c>
      <c r="I67" s="44">
        <f t="shared" si="1"/>
        <v>0</v>
      </c>
    </row>
    <row r="68" spans="1:9" x14ac:dyDescent="0.2">
      <c r="A68" s="24" t="s">
        <v>71</v>
      </c>
      <c r="B68" s="26">
        <v>7.1820000000000004</v>
      </c>
      <c r="C68" s="25">
        <v>0.158</v>
      </c>
      <c r="D68" s="21"/>
      <c r="E68" s="21"/>
      <c r="G68" s="44">
        <f>NBlank!D68</f>
        <v>0</v>
      </c>
      <c r="H68" s="44">
        <f t="shared" si="0"/>
        <v>0</v>
      </c>
      <c r="I68" s="44">
        <f t="shared" si="1"/>
        <v>0</v>
      </c>
    </row>
    <row r="69" spans="1:9" x14ac:dyDescent="0.2">
      <c r="A69" s="24" t="s">
        <v>72</v>
      </c>
      <c r="B69" s="26">
        <v>7.4160000000000004</v>
      </c>
      <c r="C69" s="25">
        <v>2.7E-2</v>
      </c>
      <c r="D69" s="21"/>
      <c r="E69" s="21"/>
      <c r="G69" s="44">
        <f>NBlank!D69</f>
        <v>0</v>
      </c>
      <c r="H69" s="44">
        <f t="shared" si="0"/>
        <v>0</v>
      </c>
      <c r="I69" s="44">
        <f t="shared" si="1"/>
        <v>0</v>
      </c>
    </row>
    <row r="70" spans="1:9" x14ac:dyDescent="0.2">
      <c r="A70" s="24" t="s">
        <v>73</v>
      </c>
      <c r="B70" s="26">
        <v>7.6550000000000002</v>
      </c>
      <c r="C70" s="25">
        <v>1.4999999999999999E-2</v>
      </c>
      <c r="D70" s="21"/>
      <c r="E70" s="21"/>
      <c r="G70" s="44">
        <f>NBlank!D70</f>
        <v>0</v>
      </c>
      <c r="H70" s="44">
        <f t="shared" si="0"/>
        <v>0</v>
      </c>
      <c r="I70" s="44">
        <f t="shared" si="1"/>
        <v>0</v>
      </c>
    </row>
    <row r="71" spans="1:9" x14ac:dyDescent="0.2">
      <c r="A71" s="24" t="s">
        <v>74</v>
      </c>
      <c r="B71" s="26">
        <v>7.899</v>
      </c>
      <c r="C71" s="25">
        <v>2.1000000000000001E-2</v>
      </c>
      <c r="D71" s="21"/>
      <c r="E71" s="21"/>
      <c r="G71" s="44">
        <f>NBlank!D71</f>
        <v>0</v>
      </c>
      <c r="H71" s="44">
        <f t="shared" si="0"/>
        <v>0</v>
      </c>
      <c r="I71" s="44">
        <f t="shared" si="1"/>
        <v>0</v>
      </c>
    </row>
    <row r="72" spans="1:9" x14ac:dyDescent="0.2">
      <c r="A72" s="24" t="s">
        <v>75</v>
      </c>
      <c r="B72" s="26">
        <v>8.1489999999999991</v>
      </c>
      <c r="C72" s="25">
        <v>0.02</v>
      </c>
      <c r="D72" s="21"/>
      <c r="E72" s="21"/>
      <c r="G72" s="44">
        <f>NBlank!D72</f>
        <v>0</v>
      </c>
      <c r="H72" s="44">
        <f t="shared" si="0"/>
        <v>0</v>
      </c>
      <c r="I72" s="44">
        <f t="shared" si="1"/>
        <v>0</v>
      </c>
    </row>
    <row r="73" spans="1:9" x14ac:dyDescent="0.2">
      <c r="A73" s="24" t="s">
        <v>76</v>
      </c>
      <c r="B73" s="26">
        <v>8.3979999999999997</v>
      </c>
      <c r="C73" s="25">
        <v>2.3E-2</v>
      </c>
      <c r="D73" s="21"/>
      <c r="E73" s="21"/>
      <c r="G73" s="44">
        <f>NBlank!D73</f>
        <v>0</v>
      </c>
      <c r="H73" s="44">
        <f t="shared" si="0"/>
        <v>0</v>
      </c>
      <c r="I73" s="44">
        <f t="shared" si="1"/>
        <v>0</v>
      </c>
    </row>
    <row r="74" spans="1:9" x14ac:dyDescent="0.2">
      <c r="A74" s="24" t="s">
        <v>77</v>
      </c>
      <c r="B74" s="26">
        <v>8.6519999999999992</v>
      </c>
      <c r="C74" s="25">
        <v>8.6999999999999994E-2</v>
      </c>
      <c r="D74" s="21"/>
      <c r="E74" s="21"/>
      <c r="G74" s="44">
        <f>NBlank!D74</f>
        <v>0</v>
      </c>
      <c r="H74" s="44">
        <f t="shared" si="0"/>
        <v>0</v>
      </c>
      <c r="I74" s="44">
        <f t="shared" si="1"/>
        <v>0</v>
      </c>
    </row>
    <row r="75" spans="1:9" x14ac:dyDescent="0.2">
      <c r="A75" s="24" t="s">
        <v>78</v>
      </c>
      <c r="B75" s="26">
        <v>8.9109999999999996</v>
      </c>
      <c r="C75" s="25">
        <v>2.5999999999999999E-2</v>
      </c>
      <c r="D75" s="21"/>
      <c r="E75" s="21"/>
      <c r="G75" s="44">
        <f>NBlank!D75</f>
        <v>0</v>
      </c>
      <c r="H75" s="44">
        <f t="shared" si="0"/>
        <v>0</v>
      </c>
      <c r="I75" s="44">
        <f t="shared" si="1"/>
        <v>0</v>
      </c>
    </row>
    <row r="76" spans="1:9" x14ac:dyDescent="0.2">
      <c r="A76" s="24" t="s">
        <v>79</v>
      </c>
      <c r="B76" s="26">
        <v>9.1739999999999995</v>
      </c>
      <c r="C76" s="25">
        <v>1.7999999999999999E-2</v>
      </c>
      <c r="D76" s="21"/>
      <c r="E76" s="21"/>
      <c r="G76" s="44">
        <f>NBlank!D76</f>
        <v>0</v>
      </c>
      <c r="H76" s="44">
        <f t="shared" si="0"/>
        <v>0</v>
      </c>
      <c r="I76" s="44">
        <f t="shared" si="1"/>
        <v>0</v>
      </c>
    </row>
    <row r="77" spans="1:9" x14ac:dyDescent="0.2">
      <c r="A77" s="24" t="s">
        <v>80</v>
      </c>
      <c r="B77" s="26">
        <v>9.4429999999999996</v>
      </c>
      <c r="C77" s="25">
        <v>3.5000000000000003E-2</v>
      </c>
      <c r="D77" s="21"/>
      <c r="E77" s="21"/>
      <c r="G77" s="44">
        <f>NBlank!D77</f>
        <v>0</v>
      </c>
      <c r="H77" s="44">
        <f t="shared" si="0"/>
        <v>0</v>
      </c>
      <c r="I77" s="44">
        <f t="shared" si="1"/>
        <v>0</v>
      </c>
    </row>
    <row r="78" spans="1:9" x14ac:dyDescent="0.2">
      <c r="A78" s="24" t="s">
        <v>81</v>
      </c>
      <c r="B78" s="26">
        <v>9.7119999999999997</v>
      </c>
      <c r="C78" s="25">
        <v>3.3000000000000002E-2</v>
      </c>
      <c r="D78" s="21"/>
      <c r="E78" s="21"/>
      <c r="G78" s="44">
        <f>NBlank!D78</f>
        <v>0</v>
      </c>
      <c r="H78" s="44">
        <f t="shared" ref="H78:H84" si="2">F78-G78</f>
        <v>0</v>
      </c>
      <c r="I78" s="44">
        <f t="shared" ref="I78:I84" si="3">$I$8*100*H78/($G$4*10^3)</f>
        <v>0</v>
      </c>
    </row>
    <row r="79" spans="1:9" x14ac:dyDescent="0.2">
      <c r="A79" s="24" t="s">
        <v>82</v>
      </c>
      <c r="B79" s="26">
        <v>9.9890000000000008</v>
      </c>
      <c r="C79" s="25">
        <v>2.1999999999999999E-2</v>
      </c>
      <c r="D79" s="21"/>
      <c r="E79" s="21"/>
      <c r="G79" s="44">
        <f>NBlank!D79</f>
        <v>0</v>
      </c>
      <c r="H79" s="44">
        <f t="shared" si="2"/>
        <v>0</v>
      </c>
      <c r="I79" s="44">
        <f t="shared" si="3"/>
        <v>0</v>
      </c>
    </row>
    <row r="80" spans="1:9" x14ac:dyDescent="0.2">
      <c r="A80" s="24" t="s">
        <v>83</v>
      </c>
      <c r="B80" s="26">
        <v>10.266999999999999</v>
      </c>
      <c r="C80" s="25">
        <v>1.7000000000000001E-2</v>
      </c>
      <c r="D80" s="21"/>
      <c r="E80" s="21"/>
      <c r="G80" s="44">
        <f>NBlank!D80</f>
        <v>0</v>
      </c>
      <c r="H80" s="44">
        <f t="shared" si="2"/>
        <v>0</v>
      </c>
      <c r="I80" s="44">
        <f t="shared" si="3"/>
        <v>0</v>
      </c>
    </row>
    <row r="81" spans="1:9" x14ac:dyDescent="0.2">
      <c r="A81" s="24" t="s">
        <v>84</v>
      </c>
      <c r="B81" s="26">
        <v>10.551</v>
      </c>
      <c r="C81" s="25">
        <v>6.7000000000000004E-2</v>
      </c>
      <c r="D81" s="21"/>
      <c r="E81" s="21"/>
      <c r="G81" s="44">
        <f>NBlank!D81</f>
        <v>0</v>
      </c>
      <c r="H81" s="44">
        <f t="shared" si="2"/>
        <v>0</v>
      </c>
      <c r="I81" s="44">
        <f t="shared" si="3"/>
        <v>0</v>
      </c>
    </row>
    <row r="82" spans="1:9" x14ac:dyDescent="0.2">
      <c r="A82" s="24" t="s">
        <v>85</v>
      </c>
      <c r="B82" s="26">
        <v>10.837999999999999</v>
      </c>
      <c r="C82" s="25">
        <v>2.7E-2</v>
      </c>
      <c r="D82" s="21"/>
      <c r="E82" s="21"/>
      <c r="G82" s="44">
        <f>NBlank!D82</f>
        <v>0</v>
      </c>
      <c r="H82" s="44">
        <f t="shared" si="2"/>
        <v>0</v>
      </c>
      <c r="I82" s="44">
        <f t="shared" si="3"/>
        <v>0</v>
      </c>
    </row>
    <row r="83" spans="1:9" x14ac:dyDescent="0.2">
      <c r="A83" s="24" t="s">
        <v>86</v>
      </c>
      <c r="B83" s="26">
        <v>2.992</v>
      </c>
      <c r="C83" s="25">
        <v>0</v>
      </c>
      <c r="D83" s="21"/>
      <c r="E83" s="21"/>
      <c r="G83" s="44">
        <f>NBlank!D83</f>
        <v>0</v>
      </c>
      <c r="H83" s="44">
        <f t="shared" si="2"/>
        <v>0</v>
      </c>
      <c r="I83" s="44">
        <f t="shared" si="3"/>
        <v>0</v>
      </c>
    </row>
    <row r="84" spans="1:9" x14ac:dyDescent="0.2">
      <c r="A84" s="24" t="s">
        <v>87</v>
      </c>
      <c r="B84" s="26">
        <v>3.1659999999999999</v>
      </c>
      <c r="C84" s="25">
        <v>0</v>
      </c>
      <c r="D84" s="21"/>
      <c r="E84" s="21"/>
      <c r="G84" s="44">
        <f>NBlank!D84</f>
        <v>0</v>
      </c>
      <c r="H84" s="44">
        <f t="shared" si="2"/>
        <v>0</v>
      </c>
      <c r="I84" s="44">
        <f t="shared" si="3"/>
        <v>0</v>
      </c>
    </row>
    <row r="85" spans="1:9" x14ac:dyDescent="0.2">
      <c r="C85" s="25"/>
      <c r="D85" s="21"/>
      <c r="E85" s="21"/>
    </row>
    <row r="86" spans="1:9" x14ac:dyDescent="0.2">
      <c r="C86" s="25"/>
      <c r="D86" s="21"/>
      <c r="E86" s="21"/>
    </row>
    <row r="87" spans="1:9" x14ac:dyDescent="0.2">
      <c r="C87" s="25"/>
      <c r="D87" s="21"/>
      <c r="E87" s="21"/>
    </row>
    <row r="88" spans="1:9" x14ac:dyDescent="0.2">
      <c r="C88" s="25"/>
      <c r="D88" s="21"/>
      <c r="E88" s="21"/>
    </row>
    <row r="89" spans="1:9" x14ac:dyDescent="0.2">
      <c r="C89" s="25"/>
      <c r="D89" s="21"/>
      <c r="E89" s="21"/>
    </row>
    <row r="90" spans="1:9" x14ac:dyDescent="0.2">
      <c r="C90" s="25"/>
      <c r="D90" s="21"/>
      <c r="E90" s="21"/>
    </row>
    <row r="91" spans="1:9" x14ac:dyDescent="0.2">
      <c r="C91" s="25"/>
      <c r="D91" s="21"/>
      <c r="E91" s="21"/>
    </row>
    <row r="92" spans="1:9" x14ac:dyDescent="0.2">
      <c r="C92" s="25"/>
      <c r="D92" s="21"/>
      <c r="E92" s="21"/>
    </row>
    <row r="93" spans="1:9" x14ac:dyDescent="0.2">
      <c r="C93" s="25"/>
      <c r="D93" s="21"/>
      <c r="E93" s="21"/>
    </row>
    <row r="94" spans="1:9" x14ac:dyDescent="0.2">
      <c r="C94" s="25"/>
      <c r="D94" s="21"/>
      <c r="E94" s="21"/>
    </row>
    <row r="95" spans="1:9" x14ac:dyDescent="0.2">
      <c r="C95" s="25"/>
      <c r="D95" s="21"/>
      <c r="E95" s="21"/>
    </row>
    <row r="96" spans="1:9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27F2-EE8E-4C8E-A109-1A3C72302FB0}">
  <sheetPr codeName="Planilha9"/>
  <dimension ref="B2:I83"/>
  <sheetViews>
    <sheetView topLeftCell="A45" workbookViewId="0">
      <selection activeCell="I83" sqref="I83"/>
    </sheetView>
  </sheetViews>
  <sheetFormatPr defaultRowHeight="11.25" x14ac:dyDescent="0.2"/>
  <cols>
    <col min="1" max="1" width="9.140625" style="41"/>
    <col min="2" max="2" width="20.28515625" style="41" bestFit="1" customWidth="1"/>
    <col min="3" max="9" width="18.42578125" style="41" bestFit="1" customWidth="1"/>
    <col min="10" max="16384" width="9.140625" style="41"/>
  </cols>
  <sheetData>
    <row r="2" spans="2:9" x14ac:dyDescent="0.2">
      <c r="B2" s="41" t="s">
        <v>113</v>
      </c>
      <c r="C2" s="40" t="str">
        <f>'N31'!G1</f>
        <v>Filtro de Nylon 31</v>
      </c>
      <c r="D2" s="40" t="str">
        <f>'N32'!G1</f>
        <v>Filtro de Nylon 32</v>
      </c>
      <c r="E2" s="40" t="str">
        <f>'N33'!G1</f>
        <v>Filtro de Nylon 33</v>
      </c>
      <c r="F2" s="40" t="str">
        <f>'N34'!G1</f>
        <v>Filtro de Nylon 34</v>
      </c>
      <c r="G2" s="40" t="str">
        <f>'N35'!G1</f>
        <v>Filtro de Nylon 35</v>
      </c>
      <c r="H2" s="40" t="str">
        <f>'N36'!G1</f>
        <v>Filtro de Nylon 36</v>
      </c>
      <c r="I2" s="40" t="str">
        <f>'N37'!G1</f>
        <v>Filtro de Nylon 37</v>
      </c>
    </row>
    <row r="3" spans="2:9" x14ac:dyDescent="0.2">
      <c r="B3" s="41" t="s">
        <v>114</v>
      </c>
      <c r="C3" s="40" t="str">
        <f>'N31'!G2</f>
        <v>Barra Longa Centro</v>
      </c>
      <c r="D3" s="40" t="str">
        <f>'N32'!G2</f>
        <v>Volta da Capela</v>
      </c>
      <c r="E3" s="40" t="str">
        <f>'N33'!G2</f>
        <v>Gesteira</v>
      </c>
      <c r="F3" s="40" t="str">
        <f>'N34'!G2</f>
        <v>Rio Doce</v>
      </c>
      <c r="G3" s="40" t="str">
        <f>'N35'!G2</f>
        <v>Santana do Deserto</v>
      </c>
      <c r="H3" s="40" t="str">
        <f>'N36'!G2</f>
        <v>Paracatu</v>
      </c>
      <c r="I3" s="40" t="str">
        <f>'N37'!G2</f>
        <v>Novo Soberbo</v>
      </c>
    </row>
    <row r="4" spans="2:9" x14ac:dyDescent="0.2">
      <c r="B4" s="41" t="s">
        <v>116</v>
      </c>
      <c r="C4" s="40" t="str">
        <f>'N31'!G3</f>
        <v>05/10/2020 a 16/03/2021</v>
      </c>
      <c r="D4" s="40" t="str">
        <f>'N32'!G3</f>
        <v>05/10/2020 a 16/03/2021</v>
      </c>
      <c r="E4" s="40" t="str">
        <f>'N33'!G3</f>
        <v>13/10/2020 a 17/03/2021</v>
      </c>
      <c r="F4" s="40" t="str">
        <f>'N34'!G3</f>
        <v>06/11/2020 a 23/04/2021</v>
      </c>
      <c r="G4" s="40" t="str">
        <f>'N35'!G3</f>
        <v>02/11/2020 a 15/04/2021</v>
      </c>
      <c r="H4" s="40" t="str">
        <f>'N36'!G3</f>
        <v>06/10/2020 a 17/03/2021</v>
      </c>
      <c r="I4" s="40" t="str">
        <f>'N37'!G3</f>
        <v>19/03/2021 a 27/05/2021</v>
      </c>
    </row>
    <row r="5" spans="2:9" x14ac:dyDescent="0.2">
      <c r="B5" s="41" t="s">
        <v>117</v>
      </c>
      <c r="C5" s="40">
        <f>'N31'!G4</f>
        <v>6.9466666666666708</v>
      </c>
      <c r="D5" s="40">
        <f>'N32'!G4</f>
        <v>5.6100000000000039</v>
      </c>
      <c r="E5" s="40">
        <f>'N33'!G4</f>
        <v>4.0433333333333437</v>
      </c>
      <c r="F5" s="40">
        <f>'N34'!G4</f>
        <v>6.629999999999983</v>
      </c>
      <c r="G5" s="40">
        <f>'N35'!G4</f>
        <v>3.0066666666666575</v>
      </c>
      <c r="H5" s="40">
        <f>'N36'!G4</f>
        <v>7.556666666666656</v>
      </c>
      <c r="I5" s="40">
        <f>'N37'!G4</f>
        <v>2.1933333333333249</v>
      </c>
    </row>
    <row r="6" spans="2:9" x14ac:dyDescent="0.2">
      <c r="B6" s="41" t="s">
        <v>118</v>
      </c>
      <c r="C6" s="40" t="str">
        <f>'N31'!G5</f>
        <v>Nylon</v>
      </c>
      <c r="D6" s="40" t="str">
        <f>'N32'!G5</f>
        <v>Nylon</v>
      </c>
      <c r="E6" s="40" t="str">
        <f>'N33'!G5</f>
        <v>Nylon</v>
      </c>
      <c r="F6" s="40" t="str">
        <f>'N34'!G5</f>
        <v>Nylon</v>
      </c>
      <c r="G6" s="40" t="str">
        <f>'N35'!G5</f>
        <v>Nylon</v>
      </c>
      <c r="H6" s="40" t="str">
        <f>'N36'!G5</f>
        <v>Nylon</v>
      </c>
      <c r="I6" s="40" t="str">
        <f>'N37'!G5</f>
        <v>Nylon</v>
      </c>
    </row>
    <row r="7" spans="2:9" x14ac:dyDescent="0.2">
      <c r="B7" s="41" t="s">
        <v>120</v>
      </c>
      <c r="C7" s="40" t="str">
        <f>'N31'!G6</f>
        <v>PM10</v>
      </c>
      <c r="D7" s="40" t="str">
        <f>'N32'!G6</f>
        <v>PM10</v>
      </c>
      <c r="E7" s="40" t="str">
        <f>'N33'!G6</f>
        <v>PM10</v>
      </c>
      <c r="F7" s="40" t="str">
        <f>'N34'!G6</f>
        <v>PM10</v>
      </c>
      <c r="G7" s="40" t="str">
        <f>'N35'!G6</f>
        <v>PM10</v>
      </c>
      <c r="H7" s="40" t="str">
        <f>'N36'!G6</f>
        <v>PM10</v>
      </c>
      <c r="I7" s="40" t="str">
        <f>'N37'!G6</f>
        <v>PM10</v>
      </c>
    </row>
    <row r="8" spans="2:9" x14ac:dyDescent="0.2">
      <c r="B8" s="41" t="s">
        <v>140</v>
      </c>
      <c r="C8" s="40" t="str">
        <f>'N31'!D6</f>
        <v>N31</v>
      </c>
      <c r="D8" s="40" t="str">
        <f>'N32'!D6</f>
        <v>N32</v>
      </c>
      <c r="E8" s="40" t="str">
        <f>'N33'!D6</f>
        <v>N33</v>
      </c>
      <c r="F8" s="40" t="str">
        <f>'N34'!D6</f>
        <v>N34</v>
      </c>
      <c r="G8" s="40" t="str">
        <f>'N35'!D6</f>
        <v>N35</v>
      </c>
      <c r="H8" s="40" t="str">
        <f>'N36'!D6</f>
        <v>N36</v>
      </c>
      <c r="I8" s="40" t="str">
        <f>'N37'!D6</f>
        <v>N37</v>
      </c>
    </row>
    <row r="9" spans="2:9" x14ac:dyDescent="0.2">
      <c r="B9" s="41" t="s">
        <v>16</v>
      </c>
      <c r="C9" s="42">
        <f>'N31'!I13</f>
        <v>0.66120806142034516</v>
      </c>
      <c r="D9" s="42">
        <f>'N32'!I13</f>
        <v>1.0251736185383236</v>
      </c>
      <c r="E9" s="42">
        <f>'N33'!I13</f>
        <v>0.83933520197856348</v>
      </c>
      <c r="F9" s="42">
        <f>'N34'!I13</f>
        <v>1.055002111613879</v>
      </c>
      <c r="G9" s="42">
        <f>'N35'!I13</f>
        <v>1.0593844789357016</v>
      </c>
      <c r="H9" s="42">
        <f>'N36'!I13</f>
        <v>0.57442470224966991</v>
      </c>
      <c r="I9" s="42">
        <f>'N37'!I13</f>
        <v>1.7918042553191558</v>
      </c>
    </row>
    <row r="10" spans="2:9" x14ac:dyDescent="0.2">
      <c r="B10" s="41" t="s">
        <v>17</v>
      </c>
      <c r="C10" s="42">
        <f>'N31'!I14</f>
        <v>0.34714779270633378</v>
      </c>
      <c r="D10" s="42">
        <f>'N32'!I14</f>
        <v>0.35799358288770033</v>
      </c>
      <c r="E10" s="42">
        <f>'N33'!I14</f>
        <v>0.30122255564715505</v>
      </c>
      <c r="F10" s="42">
        <f>'N34'!I14</f>
        <v>0.398964705882354</v>
      </c>
      <c r="G10" s="42">
        <f>'N35'!I14</f>
        <v>0.35177747228381484</v>
      </c>
      <c r="H10" s="42">
        <f>'N36'!I14</f>
        <v>0.33873771504190603</v>
      </c>
      <c r="I10" s="42">
        <f>'N37'!I14</f>
        <v>0.62532765957447056</v>
      </c>
    </row>
    <row r="11" spans="2:9" x14ac:dyDescent="0.2">
      <c r="B11" s="41" t="s">
        <v>18</v>
      </c>
      <c r="C11" s="42">
        <f>'N31'!I15</f>
        <v>4.3520038387715907</v>
      </c>
      <c r="D11" s="42">
        <f>'N32'!I15</f>
        <v>3.8441212121212098</v>
      </c>
      <c r="E11" s="42">
        <f>'N33'!I15</f>
        <v>2.8870397361912543</v>
      </c>
      <c r="F11" s="42">
        <f>'N34'!I15</f>
        <v>3.3815384615384705</v>
      </c>
      <c r="G11" s="42">
        <f>'N35'!I15</f>
        <v>2.0356390243902505</v>
      </c>
      <c r="H11" s="42">
        <f>'N36'!I15</f>
        <v>4.2417009263343681</v>
      </c>
      <c r="I11" s="42">
        <f>'N37'!I15</f>
        <v>5.6279489361702337</v>
      </c>
    </row>
    <row r="12" spans="2:9" x14ac:dyDescent="0.2">
      <c r="B12" s="41" t="s">
        <v>19</v>
      </c>
      <c r="C12" s="42">
        <f>'N31'!I16</f>
        <v>5.7333627639155438</v>
      </c>
      <c r="D12" s="42">
        <f>'N32'!I16</f>
        <v>4.9993725490196042</v>
      </c>
      <c r="E12" s="42">
        <f>'N33'!I16</f>
        <v>3.2119637262984253</v>
      </c>
      <c r="F12" s="42">
        <f>'N34'!I16</f>
        <v>4.6830045248868899</v>
      </c>
      <c r="G12" s="42">
        <f>'N35'!I16</f>
        <v>2.672690022172957</v>
      </c>
      <c r="H12" s="42">
        <f>'N36'!I16</f>
        <v>4.9131927657697467</v>
      </c>
      <c r="I12" s="42">
        <f>'N37'!I16</f>
        <v>7.1122431610942529</v>
      </c>
    </row>
    <row r="13" spans="2:9" x14ac:dyDescent="0.2">
      <c r="B13" s="41" t="s">
        <v>20</v>
      </c>
      <c r="C13" s="42">
        <f>'N31'!I17</f>
        <v>0.32780153550863705</v>
      </c>
      <c r="D13" s="42">
        <f>'N32'!I17</f>
        <v>0.30582816399286972</v>
      </c>
      <c r="E13" s="42">
        <f>'N33'!I17</f>
        <v>0.39761253091508558</v>
      </c>
      <c r="F13" s="42">
        <f>'N34'!I17</f>
        <v>0.3993435897435908</v>
      </c>
      <c r="G13" s="42">
        <f>'N35'!I17</f>
        <v>0.17361206208425775</v>
      </c>
      <c r="H13" s="42">
        <f>'N36'!I17</f>
        <v>0.30898597265108113</v>
      </c>
      <c r="I13" s="42">
        <f>'N37'!I17</f>
        <v>0.16921641337386081</v>
      </c>
    </row>
    <row r="14" spans="2:9" x14ac:dyDescent="0.2">
      <c r="B14" s="41" t="s">
        <v>21</v>
      </c>
      <c r="C14" s="42">
        <f>'N31'!I18</f>
        <v>2.465562955854125</v>
      </c>
      <c r="D14" s="42">
        <f>'N32'!I18</f>
        <v>3.4851201426024936</v>
      </c>
      <c r="E14" s="42">
        <f>'N33'!I18</f>
        <v>3.1487495465787223</v>
      </c>
      <c r="F14" s="42">
        <f>'N34'!I18</f>
        <v>3.3448814479638096</v>
      </c>
      <c r="G14" s="42">
        <f>'N35'!I18</f>
        <v>2.4218381374722915</v>
      </c>
      <c r="H14" s="42">
        <f>'N36'!I18</f>
        <v>2.1285792677547448</v>
      </c>
      <c r="I14" s="42">
        <f>'N37'!I18</f>
        <v>4.312298480243177</v>
      </c>
    </row>
    <row r="15" spans="2:9" x14ac:dyDescent="0.2">
      <c r="B15" s="41" t="s">
        <v>22</v>
      </c>
      <c r="C15" s="42">
        <f>'N31'!I19</f>
        <v>3.9216852207293644E-2</v>
      </c>
      <c r="D15" s="42">
        <f>'N32'!I19</f>
        <v>7.9255614973261952E-3</v>
      </c>
      <c r="E15" s="42">
        <f>'N33'!I19</f>
        <v>0</v>
      </c>
      <c r="F15" s="42">
        <f>'N34'!I19</f>
        <v>8.8374660633484384E-2</v>
      </c>
      <c r="G15" s="42">
        <f>'N35'!I19</f>
        <v>6.3496230598669781E-3</v>
      </c>
      <c r="H15" s="42">
        <f>'N36'!I19</f>
        <v>7.6008222320247135E-2</v>
      </c>
      <c r="I15" s="42">
        <f>'N37'!I19</f>
        <v>0</v>
      </c>
    </row>
    <row r="16" spans="2:9" x14ac:dyDescent="0.2">
      <c r="B16" s="41" t="s">
        <v>23</v>
      </c>
      <c r="C16" s="42">
        <f>'N31'!I20</f>
        <v>1.6523873320537417</v>
      </c>
      <c r="D16" s="42">
        <f>'N32'!I20</f>
        <v>1.7281754010695176</v>
      </c>
      <c r="E16" s="42">
        <f>'N33'!I20</f>
        <v>1.6081563066776545</v>
      </c>
      <c r="F16" s="42">
        <f>'N34'!I20</f>
        <v>1.7358564102564149</v>
      </c>
      <c r="G16" s="42">
        <f>'N35'!I20</f>
        <v>1.1308177383592051</v>
      </c>
      <c r="H16" s="42">
        <f>'N36'!I20</f>
        <v>1.874858403176006</v>
      </c>
      <c r="I16" s="42">
        <f>'N37'!I20</f>
        <v>2.4148413373860276</v>
      </c>
    </row>
    <row r="17" spans="2:9" x14ac:dyDescent="0.2">
      <c r="B17" s="41" t="s">
        <v>24</v>
      </c>
      <c r="C17" s="42">
        <f>'N31'!I21</f>
        <v>1.8586690595009585</v>
      </c>
      <c r="D17" s="42">
        <f>'N32'!I21</f>
        <v>1.194632869875222</v>
      </c>
      <c r="E17" s="42">
        <f>'N33'!I21</f>
        <v>0.82967446001648582</v>
      </c>
      <c r="F17" s="42">
        <f>'N34'!I21</f>
        <v>1.3889692911010596</v>
      </c>
      <c r="G17" s="42">
        <f>'N35'!I21</f>
        <v>0.71429082039911529</v>
      </c>
      <c r="H17" s="42">
        <f>'N36'!I21</f>
        <v>1.3845197706219694</v>
      </c>
      <c r="I17" s="42">
        <f>'N37'!I21</f>
        <v>1.0656339209726486</v>
      </c>
    </row>
    <row r="18" spans="2:9" x14ac:dyDescent="0.2">
      <c r="B18" s="41" t="s">
        <v>25</v>
      </c>
      <c r="C18" s="42">
        <f>'N31'!I22</f>
        <v>0</v>
      </c>
      <c r="D18" s="42">
        <f>'N32'!I22</f>
        <v>0</v>
      </c>
      <c r="E18" s="42">
        <f>'N33'!I22</f>
        <v>0</v>
      </c>
      <c r="F18" s="42">
        <f>'N34'!I22</f>
        <v>0</v>
      </c>
      <c r="G18" s="42">
        <f>'N35'!I22</f>
        <v>0</v>
      </c>
      <c r="H18" s="42">
        <f>'N36'!I22</f>
        <v>0</v>
      </c>
      <c r="I18" s="42">
        <f>'N37'!I22</f>
        <v>0</v>
      </c>
    </row>
    <row r="19" spans="2:9" x14ac:dyDescent="0.2">
      <c r="B19" s="41" t="s">
        <v>26</v>
      </c>
      <c r="C19" s="42">
        <f>'N31'!I23</f>
        <v>0.17050019193857957</v>
      </c>
      <c r="D19" s="42">
        <f>'N32'!I23</f>
        <v>0.1618695187165774</v>
      </c>
      <c r="E19" s="42">
        <f>'N33'!I23</f>
        <v>2.485078318219287E-2</v>
      </c>
      <c r="F19" s="42">
        <f>'N34'!I23</f>
        <v>0.11044464555052819</v>
      </c>
      <c r="G19" s="42">
        <f>'N35'!I23</f>
        <v>3.9267405764966894E-2</v>
      </c>
      <c r="H19" s="42">
        <f>'N36'!I23</f>
        <v>0.14643176003528918</v>
      </c>
      <c r="I19" s="42">
        <f>'N37'!I23</f>
        <v>0.16263100303951433</v>
      </c>
    </row>
    <row r="20" spans="2:9" x14ac:dyDescent="0.2">
      <c r="B20" s="41" t="s">
        <v>27</v>
      </c>
      <c r="C20" s="42">
        <f>'N31'!I24</f>
        <v>0</v>
      </c>
      <c r="D20" s="42">
        <f>'N32'!I24</f>
        <v>0</v>
      </c>
      <c r="E20" s="42">
        <f>'N33'!I24</f>
        <v>0</v>
      </c>
      <c r="F20" s="42">
        <f>'N34'!I24</f>
        <v>0</v>
      </c>
      <c r="G20" s="42">
        <f>'N35'!I24</f>
        <v>0</v>
      </c>
      <c r="H20" s="42">
        <f>'N36'!I24</f>
        <v>0</v>
      </c>
      <c r="I20" s="42">
        <f>'N37'!I24</f>
        <v>0</v>
      </c>
    </row>
    <row r="21" spans="2:9" x14ac:dyDescent="0.2">
      <c r="B21" s="41" t="s">
        <v>28</v>
      </c>
      <c r="C21" s="42">
        <f>'N31'!I25</f>
        <v>0</v>
      </c>
      <c r="D21" s="42">
        <f>'N32'!I25</f>
        <v>0</v>
      </c>
      <c r="E21" s="42">
        <f>'N33'!I25</f>
        <v>0</v>
      </c>
      <c r="F21" s="42">
        <f>'N34'!I25</f>
        <v>0</v>
      </c>
      <c r="G21" s="42">
        <f>'N35'!I25</f>
        <v>0</v>
      </c>
      <c r="H21" s="42">
        <f>'N36'!I25</f>
        <v>0</v>
      </c>
      <c r="I21" s="42">
        <f>'N37'!I25</f>
        <v>0</v>
      </c>
    </row>
    <row r="22" spans="2:9" x14ac:dyDescent="0.2">
      <c r="B22" s="41" t="s">
        <v>29</v>
      </c>
      <c r="C22" s="42">
        <f>'N31'!I26</f>
        <v>6.5289097888675582E-2</v>
      </c>
      <c r="D22" s="42">
        <f>'N32'!I26</f>
        <v>7.2136042780748616E-2</v>
      </c>
      <c r="E22" s="42">
        <f>'N33'!I26</f>
        <v>4.6253520197856439E-2</v>
      </c>
      <c r="F22" s="42">
        <f>'N34'!I26</f>
        <v>0.14151312217194606</v>
      </c>
      <c r="G22" s="42">
        <f>'N35'!I26</f>
        <v>5.6185809312638758E-2</v>
      </c>
      <c r="H22" s="42">
        <f>'N36'!I26</f>
        <v>6.7581332157035837E-2</v>
      </c>
      <c r="I22" s="42">
        <f>'N37'!I26</f>
        <v>0.11281094224924057</v>
      </c>
    </row>
    <row r="23" spans="2:9" x14ac:dyDescent="0.2">
      <c r="B23" s="41" t="s">
        <v>30</v>
      </c>
      <c r="C23" s="42">
        <f>'N31'!I27</f>
        <v>4.9902495201535482</v>
      </c>
      <c r="D23" s="42">
        <f>'N32'!I27</f>
        <v>5.4381889483065917</v>
      </c>
      <c r="E23" s="42">
        <f>'N33'!I27</f>
        <v>4.2339521846661068</v>
      </c>
      <c r="F23" s="42">
        <f>'N34'!I27</f>
        <v>4.5371342383107205</v>
      </c>
      <c r="G23" s="42">
        <f>'N35'!I27</f>
        <v>2.2461791574279446</v>
      </c>
      <c r="H23" s="42">
        <f>'N36'!I27</f>
        <v>6.6633930304367102</v>
      </c>
      <c r="I23" s="42">
        <f>'N37'!I27</f>
        <v>5.5546504559270726</v>
      </c>
    </row>
    <row r="24" spans="2:9" x14ac:dyDescent="0.2">
      <c r="B24" s="41" t="s">
        <v>31</v>
      </c>
      <c r="C24" s="42">
        <f>'N31'!I28</f>
        <v>0</v>
      </c>
      <c r="D24" s="42">
        <f>'N32'!I28</f>
        <v>0</v>
      </c>
      <c r="E24" s="42">
        <f>'N33'!I28</f>
        <v>0</v>
      </c>
      <c r="F24" s="42">
        <f>'N34'!I28</f>
        <v>0</v>
      </c>
      <c r="G24" s="42">
        <f>'N35'!I28</f>
        <v>0</v>
      </c>
      <c r="H24" s="42">
        <f>'N36'!I28</f>
        <v>0</v>
      </c>
      <c r="I24" s="42">
        <f>'N37'!I28</f>
        <v>0</v>
      </c>
    </row>
    <row r="25" spans="2:9" x14ac:dyDescent="0.2">
      <c r="B25" s="41" t="s">
        <v>32</v>
      </c>
      <c r="C25" s="42">
        <f>'N31'!I29</f>
        <v>4.6557581573896329E-3</v>
      </c>
      <c r="D25" s="42">
        <f>'N32'!I29</f>
        <v>0</v>
      </c>
      <c r="E25" s="42">
        <f>'N33'!I29</f>
        <v>0</v>
      </c>
      <c r="F25" s="42">
        <f>'N34'!I29</f>
        <v>0</v>
      </c>
      <c r="G25" s="42">
        <f>'N35'!I29</f>
        <v>0</v>
      </c>
      <c r="H25" s="42">
        <f>'N36'!I29</f>
        <v>0</v>
      </c>
      <c r="I25" s="42">
        <f>'N37'!I29</f>
        <v>0</v>
      </c>
    </row>
    <row r="26" spans="2:9" x14ac:dyDescent="0.2">
      <c r="B26" s="41" t="s">
        <v>33</v>
      </c>
      <c r="C26" s="42">
        <f>'N31'!I30</f>
        <v>8.8920460652591113E-3</v>
      </c>
      <c r="D26" s="42">
        <f>'N32'!I30</f>
        <v>1.0948021390374324E-2</v>
      </c>
      <c r="E26" s="42">
        <f>'N33'!I30</f>
        <v>0</v>
      </c>
      <c r="F26" s="42">
        <f>'N34'!I30</f>
        <v>8.5154147812971561E-3</v>
      </c>
      <c r="G26" s="42">
        <f>'N35'!I30</f>
        <v>0</v>
      </c>
      <c r="H26" s="42">
        <f>'N36'!I30</f>
        <v>3.2643811204234718E-3</v>
      </c>
      <c r="I26" s="42">
        <f>'N37'!I30</f>
        <v>0</v>
      </c>
    </row>
    <row r="27" spans="2:9" x14ac:dyDescent="0.2">
      <c r="B27" s="41" t="s">
        <v>34</v>
      </c>
      <c r="C27" s="42">
        <f>'N31'!I31</f>
        <v>4.8311401151631454E-2</v>
      </c>
      <c r="D27" s="42">
        <f>'N32'!I31</f>
        <v>4.9613119429589979E-2</v>
      </c>
      <c r="E27" s="42">
        <f>'N33'!I31</f>
        <v>4.2184204451772359E-2</v>
      </c>
      <c r="F27" s="42">
        <f>'N34'!I31</f>
        <v>5.4616108597285211E-2</v>
      </c>
      <c r="G27" s="42">
        <f>'N35'!I31</f>
        <v>4.0541507760532274E-2</v>
      </c>
      <c r="H27" s="42">
        <f>'N36'!I31</f>
        <v>3.7015156594618494E-2</v>
      </c>
      <c r="I27" s="42">
        <f>'N37'!I31</f>
        <v>7.3813860182371099E-2</v>
      </c>
    </row>
    <row r="28" spans="2:9" x14ac:dyDescent="0.2">
      <c r="B28" s="41" t="s">
        <v>35</v>
      </c>
      <c r="C28" s="42">
        <f>'N31'!I32</f>
        <v>0</v>
      </c>
      <c r="D28" s="42">
        <f>'N32'!I32</f>
        <v>0</v>
      </c>
      <c r="E28" s="42">
        <f>'N33'!I32</f>
        <v>0</v>
      </c>
      <c r="F28" s="42">
        <f>'N34'!I32</f>
        <v>0</v>
      </c>
      <c r="G28" s="42">
        <f>'N35'!I32</f>
        <v>0</v>
      </c>
      <c r="H28" s="42">
        <f>'N36'!I32</f>
        <v>0</v>
      </c>
      <c r="I28" s="42">
        <f>'N37'!I32</f>
        <v>0</v>
      </c>
    </row>
    <row r="29" spans="2:9" x14ac:dyDescent="0.2">
      <c r="B29" s="41" t="s">
        <v>36</v>
      </c>
      <c r="C29" s="42">
        <f>'N31'!I33</f>
        <v>0</v>
      </c>
      <c r="D29" s="42">
        <f>'N32'!I33</f>
        <v>0</v>
      </c>
      <c r="E29" s="42">
        <f>'N33'!I33</f>
        <v>0</v>
      </c>
      <c r="F29" s="42">
        <f>'N34'!I33</f>
        <v>0</v>
      </c>
      <c r="G29" s="42">
        <f>'N35'!I33</f>
        <v>0</v>
      </c>
      <c r="H29" s="42">
        <f>'N36'!I33</f>
        <v>0</v>
      </c>
      <c r="I29" s="42">
        <f>'N37'!I33</f>
        <v>0</v>
      </c>
    </row>
    <row r="30" spans="2:9" x14ac:dyDescent="0.2">
      <c r="B30" s="41" t="s">
        <v>37</v>
      </c>
      <c r="C30" s="42">
        <f>'N31'!I34</f>
        <v>7.7746641074856E-3</v>
      </c>
      <c r="D30" s="42">
        <f>'N32'!I34</f>
        <v>6.2508948306595332E-3</v>
      </c>
      <c r="E30" s="42">
        <f>'N33'!I34</f>
        <v>1.2767089859851574E-2</v>
      </c>
      <c r="F30" s="42">
        <f>'N34'!I34</f>
        <v>1.0154087481146332E-2</v>
      </c>
      <c r="G30" s="42">
        <f>'N35'!I34</f>
        <v>0</v>
      </c>
      <c r="H30" s="42">
        <f>'N36'!I34</f>
        <v>6.6201782090869084E-3</v>
      </c>
      <c r="I30" s="42">
        <f>'N37'!I34</f>
        <v>0</v>
      </c>
    </row>
    <row r="31" spans="2:9" x14ac:dyDescent="0.2">
      <c r="B31" s="41" t="s">
        <v>38</v>
      </c>
      <c r="C31" s="42">
        <f>'N31'!I35</f>
        <v>0</v>
      </c>
      <c r="D31" s="42">
        <f>'N32'!I35</f>
        <v>0</v>
      </c>
      <c r="E31" s="42">
        <f>'N33'!I35</f>
        <v>0</v>
      </c>
      <c r="F31" s="42">
        <f>'N34'!I35</f>
        <v>5.5639095022624579E-3</v>
      </c>
      <c r="G31" s="42">
        <f>'N35'!I35</f>
        <v>0</v>
      </c>
      <c r="H31" s="42">
        <f>'N36'!I35</f>
        <v>0</v>
      </c>
      <c r="I31" s="42">
        <f>'N37'!I35</f>
        <v>0</v>
      </c>
    </row>
    <row r="32" spans="2:9" x14ac:dyDescent="0.2">
      <c r="B32" s="41" t="s">
        <v>39</v>
      </c>
      <c r="C32" s="42">
        <f>'N31'!I36</f>
        <v>8.2592245681381918E-3</v>
      </c>
      <c r="D32" s="42">
        <f>'N32'!I36</f>
        <v>1.5522010695187155E-2</v>
      </c>
      <c r="E32" s="42">
        <f>'N33'!I36</f>
        <v>0</v>
      </c>
      <c r="F32" s="42">
        <f>'N34'!I36</f>
        <v>1.0709152337858248E-2</v>
      </c>
      <c r="G32" s="42">
        <f>'N35'!I36</f>
        <v>0</v>
      </c>
      <c r="H32" s="42">
        <f>'N36'!I36</f>
        <v>9.9643405381561675E-3</v>
      </c>
      <c r="I32" s="42">
        <f>'N37'!I36</f>
        <v>0</v>
      </c>
    </row>
    <row r="33" spans="2:9" x14ac:dyDescent="0.2">
      <c r="B33" s="41" t="s">
        <v>40</v>
      </c>
      <c r="C33" s="42">
        <f>'N31'!I37</f>
        <v>0</v>
      </c>
      <c r="D33" s="42">
        <f>'N32'!I37</f>
        <v>0</v>
      </c>
      <c r="E33" s="42">
        <f>'N33'!I37</f>
        <v>0</v>
      </c>
      <c r="F33" s="42">
        <f>'N34'!I37</f>
        <v>0</v>
      </c>
      <c r="G33" s="42">
        <f>'N35'!I37</f>
        <v>0</v>
      </c>
      <c r="H33" s="42">
        <f>'N36'!I37</f>
        <v>0</v>
      </c>
      <c r="I33" s="42">
        <f>'N37'!I37</f>
        <v>0</v>
      </c>
    </row>
    <row r="34" spans="2:9" x14ac:dyDescent="0.2">
      <c r="B34" s="41" t="s">
        <v>41</v>
      </c>
      <c r="C34" s="42">
        <f>'N31'!I38</f>
        <v>0</v>
      </c>
      <c r="D34" s="42">
        <f>'N32'!I38</f>
        <v>0</v>
      </c>
      <c r="E34" s="42">
        <f>'N33'!I38</f>
        <v>0</v>
      </c>
      <c r="F34" s="42">
        <f>'N34'!I38</f>
        <v>1.2599782805429897E-2</v>
      </c>
      <c r="G34" s="42">
        <f>'N35'!I38</f>
        <v>0</v>
      </c>
      <c r="H34" s="42">
        <f>'N36'!I38</f>
        <v>0</v>
      </c>
      <c r="I34" s="42">
        <f>'N37'!I38</f>
        <v>0</v>
      </c>
    </row>
    <row r="35" spans="2:9" x14ac:dyDescent="0.2">
      <c r="B35" s="41" t="s">
        <v>42</v>
      </c>
      <c r="C35" s="42">
        <f>'N31'!I39</f>
        <v>0</v>
      </c>
      <c r="D35" s="42">
        <f>'N32'!I39</f>
        <v>0</v>
      </c>
      <c r="E35" s="42">
        <f>'N33'!I39</f>
        <v>0</v>
      </c>
      <c r="F35" s="42">
        <f>'N34'!I39</f>
        <v>0</v>
      </c>
      <c r="G35" s="42">
        <f>'N35'!I39</f>
        <v>0</v>
      </c>
      <c r="H35" s="42">
        <f>'N36'!I39</f>
        <v>0</v>
      </c>
      <c r="I35" s="42">
        <f>'N37'!I39</f>
        <v>0</v>
      </c>
    </row>
    <row r="36" spans="2:9" x14ac:dyDescent="0.2">
      <c r="B36" s="41" t="s">
        <v>43</v>
      </c>
      <c r="C36" s="42">
        <f>'N31'!I40</f>
        <v>0</v>
      </c>
      <c r="D36" s="42">
        <f>'N32'!I40</f>
        <v>0</v>
      </c>
      <c r="E36" s="42">
        <f>'N33'!I40</f>
        <v>0</v>
      </c>
      <c r="F36" s="42">
        <f>'N34'!I40</f>
        <v>0</v>
      </c>
      <c r="G36" s="42">
        <f>'N35'!I40</f>
        <v>0</v>
      </c>
      <c r="H36" s="42">
        <f>'N36'!I40</f>
        <v>0</v>
      </c>
      <c r="I36" s="42">
        <f>'N37'!I40</f>
        <v>0</v>
      </c>
    </row>
    <row r="37" spans="2:9" x14ac:dyDescent="0.2">
      <c r="B37" s="41" t="s">
        <v>44</v>
      </c>
      <c r="C37" s="42">
        <f>'N31'!I41</f>
        <v>0</v>
      </c>
      <c r="D37" s="42">
        <f>'N32'!I41</f>
        <v>0</v>
      </c>
      <c r="E37" s="42">
        <f>'N33'!I41</f>
        <v>0</v>
      </c>
      <c r="F37" s="42">
        <f>'N34'!I41</f>
        <v>0</v>
      </c>
      <c r="G37" s="42">
        <f>'N35'!I41</f>
        <v>0</v>
      </c>
      <c r="H37" s="42">
        <f>'N36'!I41</f>
        <v>0</v>
      </c>
      <c r="I37" s="42">
        <f>'N37'!I41</f>
        <v>0</v>
      </c>
    </row>
    <row r="38" spans="2:9" x14ac:dyDescent="0.2">
      <c r="B38" s="41" t="s">
        <v>45</v>
      </c>
      <c r="C38" s="42">
        <f>'N31'!I42</f>
        <v>0</v>
      </c>
      <c r="D38" s="42">
        <f>'N32'!I42</f>
        <v>0</v>
      </c>
      <c r="E38" s="42">
        <f>'N33'!I42</f>
        <v>0</v>
      </c>
      <c r="F38" s="42">
        <f>'N34'!I42</f>
        <v>0</v>
      </c>
      <c r="G38" s="42">
        <f>'N35'!I42</f>
        <v>0</v>
      </c>
      <c r="H38" s="42">
        <f>'N36'!I42</f>
        <v>0</v>
      </c>
      <c r="I38" s="42">
        <f>'N37'!I42</f>
        <v>0</v>
      </c>
    </row>
    <row r="39" spans="2:9" x14ac:dyDescent="0.2">
      <c r="B39" s="41" t="s">
        <v>46</v>
      </c>
      <c r="C39" s="42">
        <f>'N31'!I43</f>
        <v>0</v>
      </c>
      <c r="D39" s="42">
        <f>'N32'!I43</f>
        <v>0</v>
      </c>
      <c r="E39" s="42">
        <f>'N33'!I43</f>
        <v>0</v>
      </c>
      <c r="F39" s="42">
        <f>'N34'!I43</f>
        <v>0</v>
      </c>
      <c r="G39" s="42">
        <f>'N35'!I43</f>
        <v>0</v>
      </c>
      <c r="H39" s="42">
        <f>'N36'!I43</f>
        <v>0</v>
      </c>
      <c r="I39" s="42">
        <f>'N37'!I43</f>
        <v>0</v>
      </c>
    </row>
    <row r="40" spans="2:9" x14ac:dyDescent="0.2">
      <c r="B40" s="41" t="s">
        <v>47</v>
      </c>
      <c r="C40" s="42">
        <f>'N31'!I44</f>
        <v>0</v>
      </c>
      <c r="D40" s="42">
        <f>'N32'!I44</f>
        <v>0</v>
      </c>
      <c r="E40" s="42">
        <f>'N33'!I44</f>
        <v>0</v>
      </c>
      <c r="F40" s="42">
        <f>'N34'!I44</f>
        <v>0</v>
      </c>
      <c r="G40" s="42">
        <f>'N35'!I44</f>
        <v>0</v>
      </c>
      <c r="H40" s="42">
        <f>'N36'!I44</f>
        <v>0</v>
      </c>
      <c r="I40" s="42">
        <f>'N37'!I44</f>
        <v>0</v>
      </c>
    </row>
    <row r="41" spans="2:9" x14ac:dyDescent="0.2">
      <c r="B41" s="41" t="s">
        <v>48</v>
      </c>
      <c r="C41" s="42">
        <f>'N31'!I45</f>
        <v>0</v>
      </c>
      <c r="D41" s="42">
        <f>'N32'!I45</f>
        <v>0</v>
      </c>
      <c r="E41" s="42">
        <f>'N33'!I45</f>
        <v>0</v>
      </c>
      <c r="F41" s="42">
        <f>'N34'!I45</f>
        <v>0</v>
      </c>
      <c r="G41" s="42">
        <f>'N35'!I45</f>
        <v>0</v>
      </c>
      <c r="H41" s="42">
        <f>'N36'!I45</f>
        <v>0</v>
      </c>
      <c r="I41" s="42">
        <f>'N37'!I45</f>
        <v>0</v>
      </c>
    </row>
    <row r="42" spans="2:9" x14ac:dyDescent="0.2">
      <c r="B42" s="41" t="s">
        <v>49</v>
      </c>
      <c r="C42" s="42">
        <f>'N31'!I46</f>
        <v>0</v>
      </c>
      <c r="D42" s="42">
        <f>'N32'!I46</f>
        <v>0</v>
      </c>
      <c r="E42" s="42">
        <f>'N33'!I46</f>
        <v>0</v>
      </c>
      <c r="F42" s="42">
        <f>'N34'!I46</f>
        <v>0</v>
      </c>
      <c r="G42" s="42">
        <f>'N35'!I46</f>
        <v>0</v>
      </c>
      <c r="H42" s="42">
        <f>'N36'!I46</f>
        <v>0</v>
      </c>
      <c r="I42" s="42">
        <f>'N37'!I46</f>
        <v>0</v>
      </c>
    </row>
    <row r="43" spans="2:9" x14ac:dyDescent="0.2">
      <c r="B43" s="41" t="s">
        <v>50</v>
      </c>
      <c r="C43" s="42">
        <f>'N31'!I47</f>
        <v>0</v>
      </c>
      <c r="D43" s="42">
        <f>'N32'!I47</f>
        <v>0</v>
      </c>
      <c r="E43" s="42">
        <f>'N33'!I47</f>
        <v>0</v>
      </c>
      <c r="F43" s="42">
        <f>'N34'!I47</f>
        <v>0</v>
      </c>
      <c r="G43" s="42">
        <f>'N35'!I47</f>
        <v>0</v>
      </c>
      <c r="H43" s="42">
        <f>'N36'!I47</f>
        <v>0</v>
      </c>
      <c r="I43" s="42">
        <f>'N37'!I47</f>
        <v>0</v>
      </c>
    </row>
    <row r="44" spans="2:9" x14ac:dyDescent="0.2">
      <c r="B44" s="41" t="s">
        <v>51</v>
      </c>
      <c r="C44" s="42">
        <f>'N31'!I48</f>
        <v>0</v>
      </c>
      <c r="D44" s="42">
        <f>'N32'!I48</f>
        <v>0</v>
      </c>
      <c r="E44" s="42">
        <f>'N33'!I48</f>
        <v>0</v>
      </c>
      <c r="F44" s="42">
        <f>'N34'!I48</f>
        <v>0</v>
      </c>
      <c r="G44" s="42">
        <f>'N35'!I48</f>
        <v>0</v>
      </c>
      <c r="H44" s="42">
        <f>'N36'!I48</f>
        <v>0</v>
      </c>
      <c r="I44" s="42">
        <f>'N37'!I48</f>
        <v>0</v>
      </c>
    </row>
    <row r="45" spans="2:9" x14ac:dyDescent="0.2">
      <c r="B45" s="41" t="s">
        <v>52</v>
      </c>
      <c r="C45" s="42">
        <f>'N31'!I49</f>
        <v>0</v>
      </c>
      <c r="D45" s="42">
        <f>'N32'!I49</f>
        <v>0</v>
      </c>
      <c r="E45" s="42">
        <f>'N33'!I49</f>
        <v>0</v>
      </c>
      <c r="F45" s="42">
        <f>'N34'!I49</f>
        <v>0</v>
      </c>
      <c r="G45" s="42">
        <f>'N35'!I49</f>
        <v>0</v>
      </c>
      <c r="H45" s="42">
        <f>'N36'!I49</f>
        <v>0</v>
      </c>
      <c r="I45" s="42">
        <f>'N37'!I49</f>
        <v>0</v>
      </c>
    </row>
    <row r="46" spans="2:9" x14ac:dyDescent="0.2">
      <c r="B46" s="41" t="s">
        <v>53</v>
      </c>
      <c r="C46" s="42">
        <f>'N31'!I50</f>
        <v>0</v>
      </c>
      <c r="D46" s="42">
        <f>'N32'!I50</f>
        <v>0</v>
      </c>
      <c r="E46" s="42">
        <f>'N33'!I50</f>
        <v>0</v>
      </c>
      <c r="F46" s="42">
        <f>'N34'!I50</f>
        <v>0</v>
      </c>
      <c r="G46" s="42">
        <f>'N35'!I50</f>
        <v>0</v>
      </c>
      <c r="H46" s="42">
        <f>'N36'!I50</f>
        <v>0</v>
      </c>
      <c r="I46" s="42">
        <f>'N37'!I50</f>
        <v>0</v>
      </c>
    </row>
    <row r="47" spans="2:9" x14ac:dyDescent="0.2">
      <c r="B47" s="41" t="s">
        <v>54</v>
      </c>
      <c r="C47" s="42">
        <f>'N31'!I51</f>
        <v>0</v>
      </c>
      <c r="D47" s="42">
        <f>'N32'!I51</f>
        <v>0</v>
      </c>
      <c r="E47" s="42">
        <f>'N33'!I51</f>
        <v>0</v>
      </c>
      <c r="F47" s="42">
        <f>'N34'!I51</f>
        <v>0</v>
      </c>
      <c r="G47" s="42">
        <f>'N35'!I51</f>
        <v>0</v>
      </c>
      <c r="H47" s="42">
        <f>'N36'!I51</f>
        <v>0</v>
      </c>
      <c r="I47" s="42">
        <f>'N37'!I51</f>
        <v>0</v>
      </c>
    </row>
    <row r="48" spans="2:9" x14ac:dyDescent="0.2">
      <c r="B48" s="41" t="s">
        <v>55</v>
      </c>
      <c r="C48" s="42">
        <f>'N31'!I52</f>
        <v>0</v>
      </c>
      <c r="D48" s="42">
        <f>'N32'!I52</f>
        <v>0</v>
      </c>
      <c r="E48" s="42">
        <f>'N33'!I52</f>
        <v>0</v>
      </c>
      <c r="F48" s="42">
        <f>'N34'!I52</f>
        <v>0</v>
      </c>
      <c r="G48" s="42">
        <f>'N35'!I52</f>
        <v>0</v>
      </c>
      <c r="H48" s="42">
        <f>'N36'!I52</f>
        <v>0</v>
      </c>
      <c r="I48" s="42">
        <f>'N37'!I52</f>
        <v>0</v>
      </c>
    </row>
    <row r="49" spans="2:9" x14ac:dyDescent="0.2">
      <c r="B49" s="41" t="s">
        <v>56</v>
      </c>
      <c r="C49" s="42">
        <f>'N31'!I53</f>
        <v>0</v>
      </c>
      <c r="D49" s="42">
        <f>'N32'!I53</f>
        <v>0</v>
      </c>
      <c r="E49" s="42">
        <f>'N33'!I53</f>
        <v>0</v>
      </c>
      <c r="F49" s="42">
        <f>'N34'!I53</f>
        <v>0</v>
      </c>
      <c r="G49" s="42">
        <f>'N35'!I53</f>
        <v>0</v>
      </c>
      <c r="H49" s="42">
        <f>'N36'!I53</f>
        <v>0</v>
      </c>
      <c r="I49" s="42">
        <f>'N37'!I53</f>
        <v>0</v>
      </c>
    </row>
    <row r="50" spans="2:9" x14ac:dyDescent="0.2">
      <c r="B50" s="41" t="s">
        <v>57</v>
      </c>
      <c r="C50" s="42">
        <f>'N31'!I54</f>
        <v>0</v>
      </c>
      <c r="D50" s="42">
        <f>'N32'!I54</f>
        <v>0</v>
      </c>
      <c r="E50" s="42">
        <f>'N33'!I54</f>
        <v>0</v>
      </c>
      <c r="F50" s="42">
        <f>'N34'!I54</f>
        <v>0</v>
      </c>
      <c r="G50" s="42">
        <f>'N35'!I54</f>
        <v>0</v>
      </c>
      <c r="H50" s="42">
        <f>'N36'!I54</f>
        <v>0</v>
      </c>
      <c r="I50" s="42">
        <f>'N37'!I54</f>
        <v>0</v>
      </c>
    </row>
    <row r="51" spans="2:9" x14ac:dyDescent="0.2">
      <c r="B51" s="41" t="s">
        <v>58</v>
      </c>
      <c r="C51" s="42">
        <f>'N31'!I55</f>
        <v>0</v>
      </c>
      <c r="D51" s="42">
        <f>'N32'!I55</f>
        <v>0</v>
      </c>
      <c r="E51" s="42">
        <f>'N33'!I55</f>
        <v>0</v>
      </c>
      <c r="F51" s="42">
        <f>'N34'!I55</f>
        <v>0</v>
      </c>
      <c r="G51" s="42">
        <f>'N35'!I55</f>
        <v>0</v>
      </c>
      <c r="H51" s="42">
        <f>'N36'!I55</f>
        <v>0</v>
      </c>
      <c r="I51" s="42">
        <f>'N37'!I55</f>
        <v>0</v>
      </c>
    </row>
    <row r="52" spans="2:9" x14ac:dyDescent="0.2">
      <c r="B52" s="41" t="s">
        <v>59</v>
      </c>
      <c r="C52" s="42">
        <f>'N31'!I56</f>
        <v>0</v>
      </c>
      <c r="D52" s="42">
        <f>'N32'!I56</f>
        <v>0</v>
      </c>
      <c r="E52" s="42">
        <f>'N33'!I56</f>
        <v>0</v>
      </c>
      <c r="F52" s="42">
        <f>'N34'!I56</f>
        <v>0</v>
      </c>
      <c r="G52" s="42">
        <f>'N35'!I56</f>
        <v>0</v>
      </c>
      <c r="H52" s="42">
        <f>'N36'!I56</f>
        <v>0</v>
      </c>
      <c r="I52" s="42">
        <f>'N37'!I56</f>
        <v>0</v>
      </c>
    </row>
    <row r="53" spans="2:9" x14ac:dyDescent="0.2">
      <c r="B53" s="41" t="s">
        <v>60</v>
      </c>
      <c r="C53" s="42">
        <f>'N31'!I57</f>
        <v>0</v>
      </c>
      <c r="D53" s="42">
        <f>'N32'!I57</f>
        <v>0</v>
      </c>
      <c r="E53" s="42">
        <f>'N33'!I57</f>
        <v>0</v>
      </c>
      <c r="F53" s="42">
        <f>'N34'!I57</f>
        <v>0</v>
      </c>
      <c r="G53" s="42">
        <f>'N35'!I57</f>
        <v>0</v>
      </c>
      <c r="H53" s="42">
        <f>'N36'!I57</f>
        <v>0</v>
      </c>
      <c r="I53" s="42">
        <f>'N37'!I57</f>
        <v>0</v>
      </c>
    </row>
    <row r="54" spans="2:9" x14ac:dyDescent="0.2">
      <c r="B54" s="41" t="s">
        <v>61</v>
      </c>
      <c r="C54" s="42">
        <f>'N31'!I58</f>
        <v>0</v>
      </c>
      <c r="D54" s="42">
        <f>'N32'!I58</f>
        <v>0</v>
      </c>
      <c r="E54" s="42">
        <f>'N33'!I58</f>
        <v>0</v>
      </c>
      <c r="F54" s="42">
        <f>'N34'!I58</f>
        <v>0</v>
      </c>
      <c r="G54" s="42">
        <f>'N35'!I58</f>
        <v>0</v>
      </c>
      <c r="H54" s="42">
        <f>'N36'!I58</f>
        <v>0</v>
      </c>
      <c r="I54" s="42">
        <f>'N37'!I58</f>
        <v>0</v>
      </c>
    </row>
    <row r="55" spans="2:9" x14ac:dyDescent="0.2">
      <c r="B55" s="41" t="s">
        <v>62</v>
      </c>
      <c r="C55" s="42">
        <f>'N31'!I59</f>
        <v>0</v>
      </c>
      <c r="D55" s="42">
        <f>'N32'!I59</f>
        <v>0</v>
      </c>
      <c r="E55" s="42">
        <f>'N33'!I59</f>
        <v>0</v>
      </c>
      <c r="F55" s="42">
        <f>'N34'!I59</f>
        <v>0</v>
      </c>
      <c r="G55" s="42">
        <f>'N35'!I59</f>
        <v>0</v>
      </c>
      <c r="H55" s="42">
        <f>'N36'!I59</f>
        <v>0</v>
      </c>
      <c r="I55" s="42">
        <f>'N37'!I59</f>
        <v>0</v>
      </c>
    </row>
    <row r="56" spans="2:9" x14ac:dyDescent="0.2">
      <c r="B56" s="41" t="s">
        <v>63</v>
      </c>
      <c r="C56" s="42">
        <f>'N31'!I60</f>
        <v>0</v>
      </c>
      <c r="D56" s="42">
        <f>'N32'!I60</f>
        <v>0</v>
      </c>
      <c r="E56" s="42">
        <f>'N33'!I60</f>
        <v>0</v>
      </c>
      <c r="F56" s="42">
        <f>'N34'!I60</f>
        <v>0</v>
      </c>
      <c r="G56" s="42">
        <f>'N35'!I60</f>
        <v>0</v>
      </c>
      <c r="H56" s="42">
        <f>'N36'!I60</f>
        <v>0</v>
      </c>
      <c r="I56" s="42">
        <f>'N37'!I60</f>
        <v>0</v>
      </c>
    </row>
    <row r="57" spans="2:9" x14ac:dyDescent="0.2">
      <c r="B57" s="41" t="s">
        <v>64</v>
      </c>
      <c r="C57" s="42">
        <f>'N31'!I61</f>
        <v>0</v>
      </c>
      <c r="D57" s="42">
        <f>'N32'!I61</f>
        <v>0</v>
      </c>
      <c r="E57" s="42">
        <f>'N33'!I61</f>
        <v>0</v>
      </c>
      <c r="F57" s="42">
        <f>'N34'!I61</f>
        <v>0</v>
      </c>
      <c r="G57" s="42">
        <f>'N35'!I61</f>
        <v>0</v>
      </c>
      <c r="H57" s="42">
        <f>'N36'!I61</f>
        <v>0</v>
      </c>
      <c r="I57" s="42">
        <f>'N37'!I61</f>
        <v>0</v>
      </c>
    </row>
    <row r="58" spans="2:9" x14ac:dyDescent="0.2">
      <c r="B58" s="41" t="s">
        <v>65</v>
      </c>
      <c r="C58" s="42">
        <f>'N31'!I62</f>
        <v>0</v>
      </c>
      <c r="D58" s="42">
        <f>'N32'!I62</f>
        <v>0</v>
      </c>
      <c r="E58" s="42">
        <f>'N33'!I62</f>
        <v>0</v>
      </c>
      <c r="F58" s="42">
        <f>'N34'!I62</f>
        <v>0</v>
      </c>
      <c r="G58" s="42">
        <f>'N35'!I62</f>
        <v>0</v>
      </c>
      <c r="H58" s="42">
        <f>'N36'!I62</f>
        <v>0</v>
      </c>
      <c r="I58" s="42">
        <f>'N37'!I62</f>
        <v>0</v>
      </c>
    </row>
    <row r="59" spans="2:9" x14ac:dyDescent="0.2">
      <c r="B59" s="41" t="s">
        <v>66</v>
      </c>
      <c r="C59" s="42">
        <f>'N31'!I63</f>
        <v>0</v>
      </c>
      <c r="D59" s="42">
        <f>'N32'!I63</f>
        <v>0</v>
      </c>
      <c r="E59" s="42">
        <f>'N33'!I63</f>
        <v>0</v>
      </c>
      <c r="F59" s="42">
        <f>'N34'!I63</f>
        <v>0</v>
      </c>
      <c r="G59" s="42">
        <f>'N35'!I63</f>
        <v>0</v>
      </c>
      <c r="H59" s="42">
        <f>'N36'!I63</f>
        <v>0</v>
      </c>
      <c r="I59" s="42">
        <f>'N37'!I63</f>
        <v>0</v>
      </c>
    </row>
    <row r="60" spans="2:9" x14ac:dyDescent="0.2">
      <c r="B60" s="41" t="s">
        <v>67</v>
      </c>
      <c r="C60" s="42">
        <f>'N31'!I64</f>
        <v>0</v>
      </c>
      <c r="D60" s="42">
        <f>'N32'!I64</f>
        <v>0</v>
      </c>
      <c r="E60" s="42">
        <f>'N33'!I64</f>
        <v>0</v>
      </c>
      <c r="F60" s="42">
        <f>'N34'!I64</f>
        <v>0</v>
      </c>
      <c r="G60" s="42">
        <f>'N35'!I64</f>
        <v>0</v>
      </c>
      <c r="H60" s="42">
        <f>'N36'!I64</f>
        <v>0</v>
      </c>
      <c r="I60" s="42">
        <f>'N37'!I64</f>
        <v>0</v>
      </c>
    </row>
    <row r="61" spans="2:9" x14ac:dyDescent="0.2">
      <c r="B61" s="41" t="s">
        <v>68</v>
      </c>
      <c r="C61" s="42">
        <f>'N31'!I65</f>
        <v>0</v>
      </c>
      <c r="D61" s="42">
        <f>'N32'!I65</f>
        <v>0</v>
      </c>
      <c r="E61" s="42">
        <f>'N33'!I65</f>
        <v>0</v>
      </c>
      <c r="F61" s="42">
        <f>'N34'!I65</f>
        <v>0</v>
      </c>
      <c r="G61" s="42">
        <f>'N35'!I65</f>
        <v>0</v>
      </c>
      <c r="H61" s="42">
        <f>'N36'!I65</f>
        <v>0</v>
      </c>
      <c r="I61" s="42">
        <f>'N37'!I65</f>
        <v>0</v>
      </c>
    </row>
    <row r="62" spans="2:9" x14ac:dyDescent="0.2">
      <c r="B62" s="41" t="s">
        <v>69</v>
      </c>
      <c r="C62" s="42">
        <f>'N31'!I66</f>
        <v>0</v>
      </c>
      <c r="D62" s="42">
        <f>'N32'!I66</f>
        <v>0</v>
      </c>
      <c r="E62" s="42">
        <f>'N33'!I66</f>
        <v>0</v>
      </c>
      <c r="F62" s="42">
        <f>'N34'!I66</f>
        <v>0</v>
      </c>
      <c r="G62" s="42">
        <f>'N35'!I66</f>
        <v>0</v>
      </c>
      <c r="H62" s="42">
        <f>'N36'!I66</f>
        <v>0</v>
      </c>
      <c r="I62" s="42">
        <f>'N37'!I66</f>
        <v>0</v>
      </c>
    </row>
    <row r="63" spans="2:9" x14ac:dyDescent="0.2">
      <c r="B63" s="41" t="s">
        <v>70</v>
      </c>
      <c r="C63" s="42">
        <f>'N31'!I67</f>
        <v>0</v>
      </c>
      <c r="D63" s="42">
        <f>'N32'!I67</f>
        <v>0</v>
      </c>
      <c r="E63" s="42">
        <f>'N33'!I67</f>
        <v>0</v>
      </c>
      <c r="F63" s="42">
        <f>'N34'!I67</f>
        <v>0</v>
      </c>
      <c r="G63" s="42">
        <f>'N35'!I67</f>
        <v>0</v>
      </c>
      <c r="H63" s="42">
        <f>'N36'!I67</f>
        <v>0</v>
      </c>
      <c r="I63" s="42">
        <f>'N37'!I67</f>
        <v>0</v>
      </c>
    </row>
    <row r="64" spans="2:9" x14ac:dyDescent="0.2">
      <c r="B64" s="41" t="s">
        <v>71</v>
      </c>
      <c r="C64" s="42">
        <f>'N31'!I68</f>
        <v>0</v>
      </c>
      <c r="D64" s="42">
        <f>'N32'!I68</f>
        <v>0</v>
      </c>
      <c r="E64" s="42">
        <f>'N33'!I68</f>
        <v>0</v>
      </c>
      <c r="F64" s="42">
        <f>'N34'!I68</f>
        <v>0</v>
      </c>
      <c r="G64" s="42">
        <f>'N35'!I68</f>
        <v>0</v>
      </c>
      <c r="H64" s="42">
        <f>'N36'!I68</f>
        <v>0</v>
      </c>
      <c r="I64" s="42">
        <f>'N37'!I68</f>
        <v>0</v>
      </c>
    </row>
    <row r="65" spans="2:9" x14ac:dyDescent="0.2">
      <c r="B65" s="41" t="s">
        <v>72</v>
      </c>
      <c r="C65" s="42">
        <f>'N31'!I69</f>
        <v>0</v>
      </c>
      <c r="D65" s="42">
        <f>'N32'!I69</f>
        <v>0</v>
      </c>
      <c r="E65" s="42">
        <f>'N33'!I69</f>
        <v>0</v>
      </c>
      <c r="F65" s="42">
        <f>'N34'!I69</f>
        <v>0</v>
      </c>
      <c r="G65" s="42">
        <f>'N35'!I69</f>
        <v>0</v>
      </c>
      <c r="H65" s="42">
        <f>'N36'!I69</f>
        <v>0</v>
      </c>
      <c r="I65" s="42">
        <f>'N37'!I69</f>
        <v>0</v>
      </c>
    </row>
    <row r="66" spans="2:9" x14ac:dyDescent="0.2">
      <c r="B66" s="41" t="s">
        <v>73</v>
      </c>
      <c r="C66" s="42">
        <f>'N31'!I70</f>
        <v>0</v>
      </c>
      <c r="D66" s="42">
        <f>'N32'!I70</f>
        <v>0</v>
      </c>
      <c r="E66" s="42">
        <f>'N33'!I70</f>
        <v>0</v>
      </c>
      <c r="F66" s="42">
        <f>'N34'!I70</f>
        <v>0</v>
      </c>
      <c r="G66" s="42">
        <f>'N35'!I70</f>
        <v>0</v>
      </c>
      <c r="H66" s="42">
        <f>'N36'!I70</f>
        <v>0</v>
      </c>
      <c r="I66" s="42">
        <f>'N37'!I70</f>
        <v>0</v>
      </c>
    </row>
    <row r="67" spans="2:9" x14ac:dyDescent="0.2">
      <c r="B67" s="41" t="s">
        <v>74</v>
      </c>
      <c r="C67" s="42">
        <f>'N31'!I71</f>
        <v>0</v>
      </c>
      <c r="D67" s="42">
        <f>'N32'!I71</f>
        <v>0</v>
      </c>
      <c r="E67" s="42">
        <f>'N33'!I71</f>
        <v>0</v>
      </c>
      <c r="F67" s="42">
        <f>'N34'!I71</f>
        <v>0</v>
      </c>
      <c r="G67" s="42">
        <f>'N35'!I71</f>
        <v>0</v>
      </c>
      <c r="H67" s="42">
        <f>'N36'!I71</f>
        <v>0</v>
      </c>
      <c r="I67" s="42">
        <f>'N37'!I71</f>
        <v>0</v>
      </c>
    </row>
    <row r="68" spans="2:9" x14ac:dyDescent="0.2">
      <c r="B68" s="41" t="s">
        <v>75</v>
      </c>
      <c r="C68" s="42">
        <f>'N31'!I72</f>
        <v>0</v>
      </c>
      <c r="D68" s="42">
        <f>'N32'!I72</f>
        <v>0</v>
      </c>
      <c r="E68" s="42">
        <f>'N33'!I72</f>
        <v>0</v>
      </c>
      <c r="F68" s="42">
        <f>'N34'!I72</f>
        <v>0</v>
      </c>
      <c r="G68" s="42">
        <f>'N35'!I72</f>
        <v>0</v>
      </c>
      <c r="H68" s="42">
        <f>'N36'!I72</f>
        <v>0</v>
      </c>
      <c r="I68" s="42">
        <f>'N37'!I72</f>
        <v>0</v>
      </c>
    </row>
    <row r="69" spans="2:9" x14ac:dyDescent="0.2">
      <c r="B69" s="41" t="s">
        <v>76</v>
      </c>
      <c r="C69" s="42">
        <f>'N31'!I73</f>
        <v>0</v>
      </c>
      <c r="D69" s="42">
        <f>'N32'!I73</f>
        <v>0</v>
      </c>
      <c r="E69" s="42">
        <f>'N33'!I73</f>
        <v>0</v>
      </c>
      <c r="F69" s="42">
        <f>'N34'!I73</f>
        <v>0</v>
      </c>
      <c r="G69" s="42">
        <f>'N35'!I73</f>
        <v>0</v>
      </c>
      <c r="H69" s="42">
        <f>'N36'!I73</f>
        <v>0</v>
      </c>
      <c r="I69" s="42">
        <f>'N37'!I73</f>
        <v>0</v>
      </c>
    </row>
    <row r="70" spans="2:9" x14ac:dyDescent="0.2">
      <c r="B70" s="41" t="s">
        <v>77</v>
      </c>
      <c r="C70" s="42">
        <f>'N31'!I74</f>
        <v>0</v>
      </c>
      <c r="D70" s="42">
        <f>'N32'!I74</f>
        <v>0</v>
      </c>
      <c r="E70" s="42">
        <f>'N33'!I74</f>
        <v>0</v>
      </c>
      <c r="F70" s="42">
        <f>'N34'!I74</f>
        <v>0</v>
      </c>
      <c r="G70" s="42">
        <f>'N35'!I74</f>
        <v>0</v>
      </c>
      <c r="H70" s="42">
        <f>'N36'!I74</f>
        <v>0</v>
      </c>
      <c r="I70" s="42">
        <f>'N37'!I74</f>
        <v>0</v>
      </c>
    </row>
    <row r="71" spans="2:9" x14ac:dyDescent="0.2">
      <c r="B71" s="41" t="s">
        <v>78</v>
      </c>
      <c r="C71" s="42">
        <f>'N31'!I75</f>
        <v>0</v>
      </c>
      <c r="D71" s="42">
        <f>'N32'!I75</f>
        <v>0</v>
      </c>
      <c r="E71" s="42">
        <f>'N33'!I75</f>
        <v>0</v>
      </c>
      <c r="F71" s="42">
        <f>'N34'!I75</f>
        <v>0</v>
      </c>
      <c r="G71" s="42">
        <f>'N35'!I75</f>
        <v>0</v>
      </c>
      <c r="H71" s="42">
        <f>'N36'!I75</f>
        <v>0</v>
      </c>
      <c r="I71" s="42">
        <f>'N37'!I75</f>
        <v>0</v>
      </c>
    </row>
    <row r="72" spans="2:9" x14ac:dyDescent="0.2">
      <c r="B72" s="41" t="s">
        <v>79</v>
      </c>
      <c r="C72" s="42">
        <f>'N31'!I76</f>
        <v>0</v>
      </c>
      <c r="D72" s="42">
        <f>'N32'!I76</f>
        <v>0</v>
      </c>
      <c r="E72" s="42">
        <f>'N33'!I76</f>
        <v>0</v>
      </c>
      <c r="F72" s="42">
        <f>'N34'!I76</f>
        <v>0</v>
      </c>
      <c r="G72" s="42">
        <f>'N35'!I76</f>
        <v>0</v>
      </c>
      <c r="H72" s="42">
        <f>'N36'!I76</f>
        <v>0</v>
      </c>
      <c r="I72" s="42">
        <f>'N37'!I76</f>
        <v>0</v>
      </c>
    </row>
    <row r="73" spans="2:9" x14ac:dyDescent="0.2">
      <c r="B73" s="41" t="s">
        <v>80</v>
      </c>
      <c r="C73" s="42">
        <f>'N31'!I77</f>
        <v>0</v>
      </c>
      <c r="D73" s="42">
        <f>'N32'!I77</f>
        <v>0</v>
      </c>
      <c r="E73" s="42">
        <f>'N33'!I77</f>
        <v>0</v>
      </c>
      <c r="F73" s="42">
        <f>'N34'!I77</f>
        <v>0</v>
      </c>
      <c r="G73" s="42">
        <f>'N35'!I77</f>
        <v>0</v>
      </c>
      <c r="H73" s="42">
        <f>'N36'!I77</f>
        <v>0</v>
      </c>
      <c r="I73" s="42">
        <f>'N37'!I77</f>
        <v>0</v>
      </c>
    </row>
    <row r="74" spans="2:9" x14ac:dyDescent="0.2">
      <c r="B74" s="41" t="s">
        <v>81</v>
      </c>
      <c r="C74" s="42">
        <f>'N31'!I78</f>
        <v>0</v>
      </c>
      <c r="D74" s="42">
        <f>'N32'!I78</f>
        <v>0</v>
      </c>
      <c r="E74" s="42">
        <f>'N33'!I78</f>
        <v>0</v>
      </c>
      <c r="F74" s="42">
        <f>'N34'!I78</f>
        <v>0</v>
      </c>
      <c r="G74" s="42">
        <f>'N35'!I78</f>
        <v>0</v>
      </c>
      <c r="H74" s="42">
        <f>'N36'!I78</f>
        <v>0</v>
      </c>
      <c r="I74" s="42">
        <f>'N37'!I78</f>
        <v>0</v>
      </c>
    </row>
    <row r="75" spans="2:9" x14ac:dyDescent="0.2">
      <c r="B75" s="41" t="s">
        <v>82</v>
      </c>
      <c r="C75" s="42">
        <f>'N31'!I79</f>
        <v>0</v>
      </c>
      <c r="D75" s="42">
        <f>'N32'!I79</f>
        <v>0</v>
      </c>
      <c r="E75" s="42">
        <f>'N33'!I79</f>
        <v>0</v>
      </c>
      <c r="F75" s="42">
        <f>'N34'!I79</f>
        <v>0</v>
      </c>
      <c r="G75" s="42">
        <f>'N35'!I79</f>
        <v>0</v>
      </c>
      <c r="H75" s="42">
        <f>'N36'!I79</f>
        <v>0</v>
      </c>
      <c r="I75" s="42">
        <f>'N37'!I79</f>
        <v>0</v>
      </c>
    </row>
    <row r="76" spans="2:9" x14ac:dyDescent="0.2">
      <c r="B76" s="41" t="s">
        <v>83</v>
      </c>
      <c r="C76" s="42">
        <f>'N31'!I80</f>
        <v>0</v>
      </c>
      <c r="D76" s="42">
        <f>'N32'!I80</f>
        <v>0</v>
      </c>
      <c r="E76" s="42">
        <f>'N33'!I80</f>
        <v>0</v>
      </c>
      <c r="F76" s="42">
        <f>'N34'!I80</f>
        <v>0</v>
      </c>
      <c r="G76" s="42">
        <f>'N35'!I80</f>
        <v>0</v>
      </c>
      <c r="H76" s="42">
        <f>'N36'!I80</f>
        <v>0</v>
      </c>
      <c r="I76" s="42">
        <f>'N37'!I80</f>
        <v>0</v>
      </c>
    </row>
    <row r="77" spans="2:9" x14ac:dyDescent="0.2">
      <c r="B77" s="41" t="s">
        <v>84</v>
      </c>
      <c r="C77" s="42">
        <f>'N31'!I81</f>
        <v>0</v>
      </c>
      <c r="D77" s="42">
        <f>'N32'!I81</f>
        <v>0</v>
      </c>
      <c r="E77" s="42">
        <f>'N33'!I81</f>
        <v>0</v>
      </c>
      <c r="F77" s="42">
        <f>'N34'!I81</f>
        <v>0</v>
      </c>
      <c r="G77" s="42">
        <f>'N35'!I81</f>
        <v>0</v>
      </c>
      <c r="H77" s="42">
        <f>'N36'!I81</f>
        <v>0</v>
      </c>
      <c r="I77" s="42">
        <f>'N37'!I81</f>
        <v>0</v>
      </c>
    </row>
    <row r="78" spans="2:9" x14ac:dyDescent="0.2">
      <c r="B78" s="41" t="s">
        <v>85</v>
      </c>
      <c r="C78" s="42">
        <f>'N31'!I82</f>
        <v>0</v>
      </c>
      <c r="D78" s="42">
        <f>'N32'!I82</f>
        <v>0</v>
      </c>
      <c r="E78" s="42">
        <f>'N33'!I82</f>
        <v>0</v>
      </c>
      <c r="F78" s="42">
        <f>'N34'!I82</f>
        <v>0</v>
      </c>
      <c r="G78" s="42">
        <f>'N35'!I82</f>
        <v>0</v>
      </c>
      <c r="H78" s="42">
        <f>'N36'!I82</f>
        <v>0</v>
      </c>
      <c r="I78" s="42">
        <f>'N37'!I82</f>
        <v>0</v>
      </c>
    </row>
    <row r="79" spans="2:9" x14ac:dyDescent="0.2">
      <c r="B79" s="41" t="s">
        <v>86</v>
      </c>
      <c r="C79" s="42">
        <f>'N31'!I83</f>
        <v>0</v>
      </c>
      <c r="D79" s="42">
        <f>'N32'!I83</f>
        <v>0</v>
      </c>
      <c r="E79" s="42">
        <f>'N33'!I83</f>
        <v>0</v>
      </c>
      <c r="F79" s="42">
        <f>'N34'!I83</f>
        <v>0</v>
      </c>
      <c r="G79" s="42">
        <f>'N35'!I83</f>
        <v>0</v>
      </c>
      <c r="H79" s="42">
        <f>'N36'!I83</f>
        <v>0</v>
      </c>
      <c r="I79" s="42">
        <f>'N37'!I83</f>
        <v>0</v>
      </c>
    </row>
    <row r="80" spans="2:9" x14ac:dyDescent="0.2">
      <c r="B80" s="41" t="s">
        <v>87</v>
      </c>
      <c r="C80" s="42">
        <f>'N31'!I84</f>
        <v>0</v>
      </c>
      <c r="D80" s="42">
        <f>'N32'!I84</f>
        <v>0</v>
      </c>
      <c r="E80" s="42">
        <f>'N33'!I84</f>
        <v>0</v>
      </c>
      <c r="F80" s="42">
        <f>'N34'!I84</f>
        <v>0</v>
      </c>
      <c r="G80" s="42">
        <f>'N35'!I84</f>
        <v>0</v>
      </c>
      <c r="H80" s="42">
        <f>'N36'!I84</f>
        <v>0</v>
      </c>
      <c r="I80" s="42">
        <f>'N37'!I84</f>
        <v>0</v>
      </c>
    </row>
    <row r="83" spans="2:9" x14ac:dyDescent="0.2">
      <c r="B83" s="43" t="s">
        <v>141</v>
      </c>
      <c r="C83" s="42">
        <f>SUM(C9:C80)</f>
        <v>22.741292095969282</v>
      </c>
      <c r="D83" s="42">
        <f t="shared" ref="D83:I83" si="0">SUM(D9:D80)</f>
        <v>22.702871657753995</v>
      </c>
      <c r="E83" s="42">
        <f t="shared" si="0"/>
        <v>17.58376184666113</v>
      </c>
      <c r="F83" s="42">
        <f t="shared" si="0"/>
        <v>21.367185665158434</v>
      </c>
      <c r="G83" s="42">
        <f t="shared" si="0"/>
        <v>12.948573259423544</v>
      </c>
      <c r="H83" s="42">
        <f t="shared" si="0"/>
        <v>22.775277925011061</v>
      </c>
      <c r="I83" s="42">
        <f t="shared" si="0"/>
        <v>29.023220425532028</v>
      </c>
    </row>
  </sheetData>
  <conditionalFormatting sqref="C9:C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231F0-0A50-4C25-B0E0-86FAC0284039}">
  <sheetPr codeName="Planilha11"/>
  <dimension ref="B2:I30"/>
  <sheetViews>
    <sheetView tabSelected="1" topLeftCell="A25" workbookViewId="0">
      <selection activeCell="L50" sqref="L50"/>
    </sheetView>
  </sheetViews>
  <sheetFormatPr defaultRowHeight="11.25" x14ac:dyDescent="0.2"/>
  <cols>
    <col min="1" max="1" width="9.140625" style="41"/>
    <col min="2" max="2" width="20.28515625" style="41" bestFit="1" customWidth="1"/>
    <col min="3" max="9" width="18.42578125" style="41" bestFit="1" customWidth="1"/>
    <col min="10" max="16384" width="9.140625" style="41"/>
  </cols>
  <sheetData>
    <row r="2" spans="2:9" x14ac:dyDescent="0.2">
      <c r="B2" s="41" t="s">
        <v>113</v>
      </c>
      <c r="C2" s="40" t="str">
        <f>'N31'!G1</f>
        <v>Filtro de Nylon 31</v>
      </c>
      <c r="D2" s="40" t="str">
        <f>'N32'!G1</f>
        <v>Filtro de Nylon 32</v>
      </c>
      <c r="E2" s="40" t="str">
        <f>'N33'!G1</f>
        <v>Filtro de Nylon 33</v>
      </c>
      <c r="F2" s="40" t="str">
        <f>'N34'!G1</f>
        <v>Filtro de Nylon 34</v>
      </c>
      <c r="G2" s="40" t="str">
        <f>'N35'!G1</f>
        <v>Filtro de Nylon 35</v>
      </c>
      <c r="H2" s="40" t="str">
        <f>'N36'!G1</f>
        <v>Filtro de Nylon 36</v>
      </c>
      <c r="I2" s="40" t="str">
        <f>'N37'!G1</f>
        <v>Filtro de Nylon 37</v>
      </c>
    </row>
    <row r="3" spans="2:9" x14ac:dyDescent="0.2">
      <c r="B3" s="41" t="s">
        <v>114</v>
      </c>
      <c r="C3" s="40" t="str">
        <f>'N31'!G2</f>
        <v>Barra Longa Centro</v>
      </c>
      <c r="D3" s="40" t="str">
        <f>'N32'!G2</f>
        <v>Volta da Capela</v>
      </c>
      <c r="E3" s="40" t="str">
        <f>'N33'!G2</f>
        <v>Gesteira</v>
      </c>
      <c r="F3" s="40" t="str">
        <f>'N34'!G2</f>
        <v>Rio Doce</v>
      </c>
      <c r="G3" s="40" t="str">
        <f>'N35'!G2</f>
        <v>Santana do Deserto</v>
      </c>
      <c r="H3" s="40" t="str">
        <f>'N36'!G2</f>
        <v>Paracatu</v>
      </c>
      <c r="I3" s="40" t="str">
        <f>'N37'!G2</f>
        <v>Novo Soberbo</v>
      </c>
    </row>
    <row r="4" spans="2:9" x14ac:dyDescent="0.2">
      <c r="B4" s="41" t="s">
        <v>116</v>
      </c>
      <c r="C4" s="40" t="str">
        <f>'N31'!G3</f>
        <v>05/10/2020 a 16/03/2021</v>
      </c>
      <c r="D4" s="40" t="str">
        <f>'N32'!G3</f>
        <v>05/10/2020 a 16/03/2021</v>
      </c>
      <c r="E4" s="40" t="str">
        <f>'N33'!G3</f>
        <v>13/10/2020 a 17/03/2021</v>
      </c>
      <c r="F4" s="40" t="str">
        <f>'N34'!G3</f>
        <v>06/11/2020 a 23/04/2021</v>
      </c>
      <c r="G4" s="40" t="str">
        <f>'N35'!G3</f>
        <v>02/11/2020 a 15/04/2021</v>
      </c>
      <c r="H4" s="40" t="str">
        <f>'N36'!G3</f>
        <v>06/10/2020 a 17/03/2021</v>
      </c>
      <c r="I4" s="40" t="str">
        <f>'N37'!G3</f>
        <v>19/03/2021 a 27/05/2021</v>
      </c>
    </row>
    <row r="5" spans="2:9" x14ac:dyDescent="0.2">
      <c r="B5" s="41" t="s">
        <v>117</v>
      </c>
      <c r="C5" s="40">
        <f>'N31'!G4</f>
        <v>6.9466666666666708</v>
      </c>
      <c r="D5" s="40">
        <f>'N32'!G4</f>
        <v>5.6100000000000039</v>
      </c>
      <c r="E5" s="40">
        <f>'N33'!G4</f>
        <v>4.0433333333333437</v>
      </c>
      <c r="F5" s="40">
        <f>'N34'!G4</f>
        <v>6.629999999999983</v>
      </c>
      <c r="G5" s="40">
        <f>'N35'!G4</f>
        <v>3.0066666666666575</v>
      </c>
      <c r="H5" s="40">
        <f>'N36'!G4</f>
        <v>7.556666666666656</v>
      </c>
      <c r="I5" s="40">
        <f>'N37'!G4</f>
        <v>2.1933333333333249</v>
      </c>
    </row>
    <row r="6" spans="2:9" x14ac:dyDescent="0.2">
      <c r="B6" s="41" t="s">
        <v>118</v>
      </c>
      <c r="C6" s="40" t="str">
        <f>'N31'!G5</f>
        <v>Nylon</v>
      </c>
      <c r="D6" s="40" t="str">
        <f>'N32'!G5</f>
        <v>Nylon</v>
      </c>
      <c r="E6" s="40" t="str">
        <f>'N33'!G5</f>
        <v>Nylon</v>
      </c>
      <c r="F6" s="40" t="str">
        <f>'N34'!G5</f>
        <v>Nylon</v>
      </c>
      <c r="G6" s="40" t="str">
        <f>'N35'!G5</f>
        <v>Nylon</v>
      </c>
      <c r="H6" s="40" t="str">
        <f>'N36'!G5</f>
        <v>Nylon</v>
      </c>
      <c r="I6" s="40" t="str">
        <f>'N37'!G5</f>
        <v>Nylon</v>
      </c>
    </row>
    <row r="7" spans="2:9" x14ac:dyDescent="0.2">
      <c r="B7" s="41" t="s">
        <v>120</v>
      </c>
      <c r="C7" s="40" t="str">
        <f>'N31'!G6</f>
        <v>PM10</v>
      </c>
      <c r="D7" s="40" t="str">
        <f>'N32'!G6</f>
        <v>PM10</v>
      </c>
      <c r="E7" s="40" t="str">
        <f>'N33'!G6</f>
        <v>PM10</v>
      </c>
      <c r="F7" s="40" t="str">
        <f>'N34'!G6</f>
        <v>PM10</v>
      </c>
      <c r="G7" s="40" t="str">
        <f>'N35'!G6</f>
        <v>PM10</v>
      </c>
      <c r="H7" s="40" t="str">
        <f>'N36'!G6</f>
        <v>PM10</v>
      </c>
      <c r="I7" s="40" t="str">
        <f>'N37'!G6</f>
        <v>PM10</v>
      </c>
    </row>
    <row r="8" spans="2:9" x14ac:dyDescent="0.2">
      <c r="B8" s="41" t="s">
        <v>140</v>
      </c>
      <c r="C8" s="40" t="str">
        <f>'N31'!D6</f>
        <v>N31</v>
      </c>
      <c r="D8" s="40" t="str">
        <f>'N32'!D6</f>
        <v>N32</v>
      </c>
      <c r="E8" s="40" t="str">
        <f>'N33'!D6</f>
        <v>N33</v>
      </c>
      <c r="F8" s="40" t="str">
        <f>'N34'!D6</f>
        <v>N34</v>
      </c>
      <c r="G8" s="40" t="str">
        <f>'N35'!D6</f>
        <v>N35</v>
      </c>
      <c r="H8" s="40" t="str">
        <f>'N36'!D6</f>
        <v>N36</v>
      </c>
      <c r="I8" s="40" t="str">
        <f>'N37'!D6</f>
        <v>N37</v>
      </c>
    </row>
    <row r="9" spans="2:9" x14ac:dyDescent="0.2">
      <c r="B9" s="41" t="s">
        <v>111</v>
      </c>
      <c r="C9" s="42">
        <f>'N31'!I13</f>
        <v>0.66120806142034516</v>
      </c>
      <c r="D9" s="42">
        <f>'N32'!I13</f>
        <v>1.0251736185383236</v>
      </c>
      <c r="E9" s="42">
        <f>'N33'!I13</f>
        <v>0.83933520197856348</v>
      </c>
      <c r="F9" s="42">
        <f>'N34'!I13</f>
        <v>1.055002111613879</v>
      </c>
      <c r="G9" s="42">
        <f>'N35'!I13</f>
        <v>1.0593844789357016</v>
      </c>
      <c r="H9" s="42">
        <f>'N36'!I13</f>
        <v>0.57442470224966991</v>
      </c>
      <c r="I9" s="42">
        <f>'N37'!I13</f>
        <v>1.7918042553191558</v>
      </c>
    </row>
    <row r="10" spans="2:9" x14ac:dyDescent="0.2">
      <c r="B10" s="41" t="s">
        <v>110</v>
      </c>
      <c r="C10" s="42">
        <f>'N31'!I14</f>
        <v>0.34714779270633378</v>
      </c>
      <c r="D10" s="42">
        <f>'N32'!I14</f>
        <v>0.35799358288770033</v>
      </c>
      <c r="E10" s="42">
        <f>'N33'!I14</f>
        <v>0.30122255564715505</v>
      </c>
      <c r="F10" s="42">
        <f>'N34'!I14</f>
        <v>0.398964705882354</v>
      </c>
      <c r="G10" s="42">
        <f>'N35'!I14</f>
        <v>0.35177747228381484</v>
      </c>
      <c r="H10" s="42">
        <f>'N36'!I14</f>
        <v>0.33873771504190603</v>
      </c>
      <c r="I10" s="42">
        <f>'N37'!I14</f>
        <v>0.62532765957447056</v>
      </c>
    </row>
    <row r="11" spans="2:9" x14ac:dyDescent="0.2">
      <c r="B11" s="41" t="s">
        <v>109</v>
      </c>
      <c r="C11" s="42">
        <f>'N31'!I15</f>
        <v>4.3520038387715907</v>
      </c>
      <c r="D11" s="42">
        <f>'N32'!I15</f>
        <v>3.8441212121212098</v>
      </c>
      <c r="E11" s="42">
        <f>'N33'!I15</f>
        <v>2.8870397361912543</v>
      </c>
      <c r="F11" s="42">
        <f>'N34'!I15</f>
        <v>3.3815384615384705</v>
      </c>
      <c r="G11" s="42">
        <f>'N35'!I15</f>
        <v>2.0356390243902505</v>
      </c>
      <c r="H11" s="42">
        <f>'N36'!I15</f>
        <v>4.2417009263343681</v>
      </c>
      <c r="I11" s="42">
        <f>'N37'!I15</f>
        <v>5.6279489361702337</v>
      </c>
    </row>
    <row r="12" spans="2:9" x14ac:dyDescent="0.2">
      <c r="B12" s="41" t="s">
        <v>108</v>
      </c>
      <c r="C12" s="42">
        <f>'N31'!I16</f>
        <v>5.7333627639155438</v>
      </c>
      <c r="D12" s="42">
        <f>'N32'!I16</f>
        <v>4.9993725490196042</v>
      </c>
      <c r="E12" s="42">
        <f>'N33'!I16</f>
        <v>3.2119637262984253</v>
      </c>
      <c r="F12" s="42">
        <f>'N34'!I16</f>
        <v>4.6830045248868899</v>
      </c>
      <c r="G12" s="42">
        <f>'N35'!I16</f>
        <v>2.672690022172957</v>
      </c>
      <c r="H12" s="42">
        <f>'N36'!I16</f>
        <v>4.9131927657697467</v>
      </c>
      <c r="I12" s="42">
        <f>'N37'!I16</f>
        <v>7.1122431610942529</v>
      </c>
    </row>
    <row r="13" spans="2:9" x14ac:dyDescent="0.2">
      <c r="B13" s="41" t="s">
        <v>107</v>
      </c>
      <c r="C13" s="42">
        <f>'N31'!I17</f>
        <v>0.32780153550863705</v>
      </c>
      <c r="D13" s="42">
        <f>'N32'!I17</f>
        <v>0.30582816399286972</v>
      </c>
      <c r="E13" s="42">
        <f>'N33'!I17</f>
        <v>0.39761253091508558</v>
      </c>
      <c r="F13" s="42">
        <f>'N34'!I17</f>
        <v>0.3993435897435908</v>
      </c>
      <c r="G13" s="42">
        <f>'N35'!I17</f>
        <v>0.17361206208425775</v>
      </c>
      <c r="H13" s="42">
        <f>'N36'!I17</f>
        <v>0.30898597265108113</v>
      </c>
      <c r="I13" s="42">
        <f>'N37'!I17</f>
        <v>0.16921641337386081</v>
      </c>
    </row>
    <row r="14" spans="2:9" x14ac:dyDescent="0.2">
      <c r="B14" s="41" t="s">
        <v>142</v>
      </c>
      <c r="C14" s="42">
        <f>'N31'!I18</f>
        <v>2.465562955854125</v>
      </c>
      <c r="D14" s="42">
        <f>'N32'!I18</f>
        <v>3.4851201426024936</v>
      </c>
      <c r="E14" s="42">
        <f>'N33'!I18</f>
        <v>3.1487495465787223</v>
      </c>
      <c r="F14" s="42">
        <f>'N34'!I18</f>
        <v>3.3448814479638096</v>
      </c>
      <c r="G14" s="42">
        <f>'N35'!I18</f>
        <v>2.4218381374722915</v>
      </c>
      <c r="H14" s="42">
        <f>'N36'!I18</f>
        <v>2.1285792677547448</v>
      </c>
      <c r="I14" s="42">
        <f>'N37'!I18</f>
        <v>4.312298480243177</v>
      </c>
    </row>
    <row r="15" spans="2:9" x14ac:dyDescent="0.2">
      <c r="B15" s="41" t="s">
        <v>143</v>
      </c>
      <c r="C15" s="42">
        <f>'N31'!I19</f>
        <v>3.9216852207293644E-2</v>
      </c>
      <c r="D15" s="42">
        <f>'N32'!I19</f>
        <v>7.9255614973261952E-3</v>
      </c>
      <c r="E15" s="42">
        <f>'N33'!I19</f>
        <v>0</v>
      </c>
      <c r="F15" s="42">
        <f>'N34'!I19</f>
        <v>8.8374660633484384E-2</v>
      </c>
      <c r="G15" s="42">
        <f>'N35'!I19</f>
        <v>6.3496230598669781E-3</v>
      </c>
      <c r="H15" s="42">
        <f>'N36'!I19</f>
        <v>7.6008222320247135E-2</v>
      </c>
      <c r="I15" s="42">
        <f>'N37'!I19</f>
        <v>0</v>
      </c>
    </row>
    <row r="16" spans="2:9" x14ac:dyDescent="0.2">
      <c r="B16" s="41" t="s">
        <v>106</v>
      </c>
      <c r="C16" s="42">
        <f>'N31'!I20</f>
        <v>1.6523873320537417</v>
      </c>
      <c r="D16" s="42">
        <f>'N32'!I20</f>
        <v>1.7281754010695176</v>
      </c>
      <c r="E16" s="42">
        <f>'N33'!I20</f>
        <v>1.6081563066776545</v>
      </c>
      <c r="F16" s="42">
        <f>'N34'!I20</f>
        <v>1.7358564102564149</v>
      </c>
      <c r="G16" s="42">
        <f>'N35'!I20</f>
        <v>1.1308177383592051</v>
      </c>
      <c r="H16" s="42">
        <f>'N36'!I20</f>
        <v>1.874858403176006</v>
      </c>
      <c r="I16" s="42">
        <f>'N37'!I20</f>
        <v>2.4148413373860276</v>
      </c>
    </row>
    <row r="17" spans="2:9" x14ac:dyDescent="0.2">
      <c r="B17" s="41" t="s">
        <v>144</v>
      </c>
      <c r="C17" s="42">
        <f>'N31'!I21</f>
        <v>1.8586690595009585</v>
      </c>
      <c r="D17" s="42">
        <f>'N32'!I21</f>
        <v>1.194632869875222</v>
      </c>
      <c r="E17" s="42">
        <f>'N33'!I21</f>
        <v>0.82967446001648582</v>
      </c>
      <c r="F17" s="42">
        <f>'N34'!I21</f>
        <v>1.3889692911010596</v>
      </c>
      <c r="G17" s="42">
        <f>'N35'!I21</f>
        <v>0.71429082039911529</v>
      </c>
      <c r="H17" s="42">
        <f>'N36'!I21</f>
        <v>1.3845197706219694</v>
      </c>
      <c r="I17" s="42">
        <f>'N37'!I21</f>
        <v>1.0656339209726486</v>
      </c>
    </row>
    <row r="18" spans="2:9" x14ac:dyDescent="0.2">
      <c r="B18" s="41" t="s">
        <v>145</v>
      </c>
      <c r="C18" s="42">
        <f>'N31'!I23</f>
        <v>0.17050019193857957</v>
      </c>
      <c r="D18" s="42">
        <f>'N32'!I23</f>
        <v>0.1618695187165774</v>
      </c>
      <c r="E18" s="42">
        <f>'N33'!I23</f>
        <v>2.485078318219287E-2</v>
      </c>
      <c r="F18" s="42">
        <f>'N34'!I23</f>
        <v>0.11044464555052819</v>
      </c>
      <c r="G18" s="42">
        <f>'N35'!I23</f>
        <v>3.9267405764966894E-2</v>
      </c>
      <c r="H18" s="42">
        <f>'N36'!I23</f>
        <v>0.14643176003528918</v>
      </c>
      <c r="I18" s="42">
        <f>'N37'!I23</f>
        <v>0.16263100303951433</v>
      </c>
    </row>
    <row r="19" spans="2:9" x14ac:dyDescent="0.2">
      <c r="B19" s="41" t="s">
        <v>105</v>
      </c>
      <c r="C19" s="42">
        <f>'N31'!I26</f>
        <v>6.5289097888675582E-2</v>
      </c>
      <c r="D19" s="42">
        <f>'N32'!I26</f>
        <v>7.2136042780748616E-2</v>
      </c>
      <c r="E19" s="42">
        <f>'N33'!I26</f>
        <v>4.6253520197856439E-2</v>
      </c>
      <c r="F19" s="42">
        <f>'N34'!I26</f>
        <v>0.14151312217194606</v>
      </c>
      <c r="G19" s="42">
        <f>'N35'!I26</f>
        <v>5.6185809312638758E-2</v>
      </c>
      <c r="H19" s="42">
        <f>'N36'!I26</f>
        <v>6.7581332157035837E-2</v>
      </c>
      <c r="I19" s="42">
        <f>'N37'!I26</f>
        <v>0.11281094224924057</v>
      </c>
    </row>
    <row r="20" spans="2:9" x14ac:dyDescent="0.2">
      <c r="B20" s="41" t="s">
        <v>104</v>
      </c>
      <c r="C20" s="42">
        <f>'N31'!I27</f>
        <v>4.9902495201535482</v>
      </c>
      <c r="D20" s="42">
        <f>'N32'!I27</f>
        <v>5.4381889483065917</v>
      </c>
      <c r="E20" s="42">
        <f>'N33'!I27</f>
        <v>4.2339521846661068</v>
      </c>
      <c r="F20" s="42">
        <f>'N34'!I27</f>
        <v>4.5371342383107205</v>
      </c>
      <c r="G20" s="42">
        <f>'N35'!I27</f>
        <v>2.2461791574279446</v>
      </c>
      <c r="H20" s="42">
        <f>'N36'!I27</f>
        <v>6.6633930304367102</v>
      </c>
      <c r="I20" s="42">
        <f>'N37'!I27</f>
        <v>5.5546504559270726</v>
      </c>
    </row>
    <row r="21" spans="2:9" x14ac:dyDescent="0.2">
      <c r="B21" s="41" t="s">
        <v>89</v>
      </c>
      <c r="C21" s="42">
        <f>'N31'!I29</f>
        <v>4.6557581573896329E-3</v>
      </c>
      <c r="D21" s="42">
        <f>'N32'!I29</f>
        <v>0</v>
      </c>
      <c r="E21" s="42">
        <f>'N33'!I29</f>
        <v>0</v>
      </c>
      <c r="F21" s="42">
        <f>'N34'!I29</f>
        <v>0</v>
      </c>
      <c r="G21" s="42">
        <f>'N35'!I29</f>
        <v>0</v>
      </c>
      <c r="H21" s="42">
        <f>'N36'!I29</f>
        <v>0</v>
      </c>
      <c r="I21" s="42">
        <f>'N37'!I29</f>
        <v>0</v>
      </c>
    </row>
    <row r="22" spans="2:9" x14ac:dyDescent="0.2">
      <c r="B22" s="41" t="s">
        <v>91</v>
      </c>
      <c r="C22" s="42">
        <f>'N31'!I30</f>
        <v>8.8920460652591113E-3</v>
      </c>
      <c r="D22" s="42">
        <f>'N32'!I30</f>
        <v>1.0948021390374324E-2</v>
      </c>
      <c r="E22" s="42">
        <f>'N33'!I30</f>
        <v>0</v>
      </c>
      <c r="F22" s="42">
        <f>'N34'!I30</f>
        <v>8.5154147812971561E-3</v>
      </c>
      <c r="G22" s="42">
        <f>'N35'!I30</f>
        <v>0</v>
      </c>
      <c r="H22" s="42">
        <f>'N36'!I30</f>
        <v>3.2643811204234718E-3</v>
      </c>
      <c r="I22" s="42">
        <f>'N37'!I30</f>
        <v>0</v>
      </c>
    </row>
    <row r="23" spans="2:9" x14ac:dyDescent="0.2">
      <c r="B23" s="41" t="s">
        <v>103</v>
      </c>
      <c r="C23" s="42">
        <f>'N31'!I31</f>
        <v>4.8311401151631454E-2</v>
      </c>
      <c r="D23" s="42">
        <f>'N32'!I31</f>
        <v>4.9613119429589979E-2</v>
      </c>
      <c r="E23" s="42">
        <f>'N33'!I31</f>
        <v>4.2184204451772359E-2</v>
      </c>
      <c r="F23" s="42">
        <f>'N34'!I31</f>
        <v>5.4616108597285211E-2</v>
      </c>
      <c r="G23" s="42">
        <f>'N35'!I31</f>
        <v>4.0541507760532274E-2</v>
      </c>
      <c r="H23" s="42">
        <f>'N36'!I31</f>
        <v>3.7015156594618494E-2</v>
      </c>
      <c r="I23" s="42">
        <f>'N37'!I31</f>
        <v>7.3813860182371099E-2</v>
      </c>
    </row>
    <row r="24" spans="2:9" x14ac:dyDescent="0.2">
      <c r="B24" s="41" t="s">
        <v>97</v>
      </c>
      <c r="C24" s="42">
        <f>'N31'!I34</f>
        <v>7.7746641074856E-3</v>
      </c>
      <c r="D24" s="42">
        <f>'N32'!I34</f>
        <v>6.2508948306595332E-3</v>
      </c>
      <c r="E24" s="42">
        <f>'N33'!I34</f>
        <v>1.2767089859851574E-2</v>
      </c>
      <c r="F24" s="42">
        <f>'N34'!I34</f>
        <v>1.0154087481146332E-2</v>
      </c>
      <c r="G24" s="42">
        <f>'N35'!I34</f>
        <v>0</v>
      </c>
      <c r="H24" s="42">
        <f>'N36'!I34</f>
        <v>6.6201782090869084E-3</v>
      </c>
      <c r="I24" s="42">
        <f>'N37'!I34</f>
        <v>0</v>
      </c>
    </row>
    <row r="25" spans="2:9" x14ac:dyDescent="0.2">
      <c r="B25" s="41" t="s">
        <v>38</v>
      </c>
      <c r="C25" s="42">
        <f>'N31'!I35</f>
        <v>0</v>
      </c>
      <c r="D25" s="42">
        <f>'N32'!I35</f>
        <v>0</v>
      </c>
      <c r="E25" s="42">
        <f>'N33'!I35</f>
        <v>0</v>
      </c>
      <c r="F25" s="42">
        <f>'N34'!I35</f>
        <v>5.5639095022624579E-3</v>
      </c>
      <c r="G25" s="42">
        <f>'N35'!I35</f>
        <v>0</v>
      </c>
      <c r="H25" s="42">
        <f>'N36'!I35</f>
        <v>0</v>
      </c>
      <c r="I25" s="42">
        <f>'N37'!I35</f>
        <v>0</v>
      </c>
    </row>
    <row r="26" spans="2:9" x14ac:dyDescent="0.2">
      <c r="B26" s="41" t="s">
        <v>92</v>
      </c>
      <c r="C26" s="42">
        <f>'N31'!I36</f>
        <v>8.2592245681381918E-3</v>
      </c>
      <c r="D26" s="42">
        <f>'N32'!I36</f>
        <v>1.5522010695187155E-2</v>
      </c>
      <c r="E26" s="42">
        <f>'N33'!I36</f>
        <v>0</v>
      </c>
      <c r="F26" s="42">
        <f>'N34'!I36</f>
        <v>1.0709152337858248E-2</v>
      </c>
      <c r="G26" s="42">
        <f>'N35'!I36</f>
        <v>0</v>
      </c>
      <c r="H26" s="42">
        <f>'N36'!I36</f>
        <v>9.9643405381561675E-3</v>
      </c>
      <c r="I26" s="42">
        <f>'N37'!I36</f>
        <v>0</v>
      </c>
    </row>
    <row r="27" spans="2:9" x14ac:dyDescent="0.2">
      <c r="B27" s="41" t="s">
        <v>41</v>
      </c>
      <c r="C27" s="42">
        <f>'N31'!I38</f>
        <v>0</v>
      </c>
      <c r="D27" s="42">
        <f>'N32'!I38</f>
        <v>0</v>
      </c>
      <c r="E27" s="42">
        <f>'N33'!I38</f>
        <v>0</v>
      </c>
      <c r="F27" s="42">
        <f>'N34'!I38</f>
        <v>1.2599782805429897E-2</v>
      </c>
      <c r="G27" s="42">
        <f>'N35'!I38</f>
        <v>0</v>
      </c>
      <c r="H27" s="42">
        <f>'N36'!I38</f>
        <v>0</v>
      </c>
      <c r="I27" s="42">
        <f>'N37'!I38</f>
        <v>0</v>
      </c>
    </row>
    <row r="30" spans="2:9" x14ac:dyDescent="0.2">
      <c r="B30" s="43" t="s">
        <v>141</v>
      </c>
      <c r="C30" s="42">
        <f t="shared" ref="C30:I30" si="0">SUM(C9:C27)</f>
        <v>22.741292095969282</v>
      </c>
      <c r="D30" s="42">
        <f t="shared" si="0"/>
        <v>22.702871657753995</v>
      </c>
      <c r="E30" s="42">
        <f t="shared" si="0"/>
        <v>17.58376184666113</v>
      </c>
      <c r="F30" s="42">
        <f t="shared" si="0"/>
        <v>21.367185665158434</v>
      </c>
      <c r="G30" s="42">
        <f t="shared" si="0"/>
        <v>12.948573259423544</v>
      </c>
      <c r="H30" s="42">
        <f t="shared" si="0"/>
        <v>22.775277925011061</v>
      </c>
      <c r="I30" s="42">
        <f t="shared" si="0"/>
        <v>29.023220425532028</v>
      </c>
    </row>
  </sheetData>
  <conditionalFormatting sqref="C9:C27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27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27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27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27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27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27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NBlank</vt:lpstr>
      <vt:lpstr>N31</vt:lpstr>
      <vt:lpstr>N32</vt:lpstr>
      <vt:lpstr>N33</vt:lpstr>
      <vt:lpstr>N34</vt:lpstr>
      <vt:lpstr>N35</vt:lpstr>
      <vt:lpstr>N36</vt:lpstr>
      <vt:lpstr>N37</vt:lpstr>
      <vt:lpstr>Resumo</vt:lpstr>
      <vt:lpstr>Gráfico</vt:lpstr>
      <vt:lpstr>'N31'!Titulos_de_impressao</vt:lpstr>
      <vt:lpstr>'N32'!Titulos_de_impressao</vt:lpstr>
      <vt:lpstr>'N33'!Titulos_de_impressao</vt:lpstr>
      <vt:lpstr>'N34'!Titulos_de_impressao</vt:lpstr>
      <vt:lpstr>'N35'!Titulos_de_impressao</vt:lpstr>
      <vt:lpstr>'N36'!Titulos_de_impressao</vt:lpstr>
      <vt:lpstr>'N37'!Titulos_de_impressao</vt:lpstr>
      <vt:lpstr>NBlank!Titulos_de_impressao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2021-06-04T14:56:22Z</dcterms:created>
  <dcterms:modified xsi:type="dcterms:W3CDTF">2021-08-30T19:46:13Z</dcterms:modified>
</cp:coreProperties>
</file>